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LeChevalier_Dufault_Noelle.NLD\PST and Forms\wq-wwprm7-106\"/>
    </mc:Choice>
  </mc:AlternateContent>
  <xr:revisionPtr revIDLastSave="0" documentId="13_ncr:1_{A2E07DC2-C05A-4549-9E9E-141C1849A193}" xr6:coauthVersionLast="47" xr6:coauthVersionMax="47" xr10:uidLastSave="{00000000-0000-0000-0000-000000000000}"/>
  <bookViews>
    <workbookView xWindow="28680" yWindow="-120" windowWidth="29040" windowHeight="15720" tabRatio="650" xr2:uid="{00000000-000D-0000-FFFF-FFFF00000000}"/>
  </bookViews>
  <sheets>
    <sheet name="COC_Biosolids" sheetId="33" r:id="rId1"/>
    <sheet name="cropping_year" sheetId="41" state="hidden" r:id="rId2"/>
    <sheet name="COC_AIR" sheetId="37" state="hidden" r:id="rId3"/>
    <sheet name="COC original" sheetId="28" state="hidden" r:id="rId4"/>
    <sheet name="enumerations" sheetId="34" state="hidden" r:id="rId5"/>
    <sheet name="Facilities" sheetId="31" state="hidden" r:id="rId6"/>
    <sheet name="dt_location" sheetId="29" state="hidden" r:id="rId7"/>
    <sheet name="dt_location_all" sheetId="40" state="hidden" r:id="rId8"/>
    <sheet name="Facilities_AIR" sheetId="38" state="hidden" r:id="rId9"/>
    <sheet name="Air MN Location Identifiers" sheetId="39" state="hidden" r:id="rId10"/>
  </sheets>
  <externalReferences>
    <externalReference r:id="rId11"/>
    <externalReference r:id="rId12"/>
  </externalReferences>
  <definedNames>
    <definedName name="_xlnm._FilterDatabase" localSheetId="6" hidden="1">dt_location!$A$1:$I$279</definedName>
    <definedName name="_xlnm._FilterDatabase" localSheetId="7" hidden="1">dt_location_all!$A$1:$I$1251</definedName>
    <definedName name="_xlnm._FilterDatabase" localSheetId="5" hidden="1">Facilities!#REF!</definedName>
    <definedName name="_xlnm._FilterDatabase" localSheetId="8" hidden="1">Facilities_AIR!#REF!</definedName>
    <definedName name="ais_information">#REF!</definedName>
    <definedName name="Anl_col_start">#REF!</definedName>
    <definedName name="Anl_start_row">#REF!</definedName>
    <definedName name="chain_of_custody" localSheetId="3">#REF!</definedName>
    <definedName name="chain_of_custody" localSheetId="2">#REF!</definedName>
    <definedName name="chain_of_custody" localSheetId="0">#REF!</definedName>
    <definedName name="chain_of_custody">#REF!</definedName>
    <definedName name="coc_coc_nb">#REF!</definedName>
    <definedName name="coc_comment_col">#REF!</definedName>
    <definedName name="coc_complete">#REF!</definedName>
    <definedName name="coc_cooler">#REF!</definedName>
    <definedName name="coc_cooler_count">#REF!</definedName>
    <definedName name="coc_cooler_t">#REF!</definedName>
    <definedName name="coc_custom_1">#REF!</definedName>
    <definedName name="coc_custom_2">#REF!</definedName>
    <definedName name="coc_custom_3">#REF!</definedName>
    <definedName name="coc_custom_4">#REF!</definedName>
    <definedName name="coc_custom_5">#REF!</definedName>
    <definedName name="coc_name1">#REF!</definedName>
    <definedName name="coc_name2">#REF!</definedName>
    <definedName name="coc_remark">#REF!</definedName>
    <definedName name="coc_shipping">#REF!</definedName>
    <definedName name="coc_track_nb">#REF!</definedName>
    <definedName name="cont_desc_col">#REF!</definedName>
    <definedName name="cooler_desc">#REF!</definedName>
    <definedName name="custom_field_1" localSheetId="3">#REF!</definedName>
    <definedName name="custom_field_1" localSheetId="2">#REF!</definedName>
    <definedName name="custom_field_1" localSheetId="0">#REF!</definedName>
    <definedName name="custom_field_1">#REF!</definedName>
    <definedName name="custom_field_2" localSheetId="3">#REF!</definedName>
    <definedName name="custom_field_2" localSheetId="2">#REF!</definedName>
    <definedName name="custom_field_2" localSheetId="0">#REF!</definedName>
    <definedName name="custom_field_2">#REF!</definedName>
    <definedName name="custom_field_3" localSheetId="3">#REF!</definedName>
    <definedName name="custom_field_3" localSheetId="2">#REF!</definedName>
    <definedName name="custom_field_3" localSheetId="0">#REF!</definedName>
    <definedName name="custom_field_3">#REF!</definedName>
    <definedName name="department">#REF!</definedName>
    <definedName name="depth_unit">#REF!</definedName>
    <definedName name="email_invoice_to">#REF!</definedName>
    <definedName name="email_report_to">#REF!</definedName>
    <definedName name="end_depth">#REF!</definedName>
    <definedName name="F_address_1">#REF!</definedName>
    <definedName name="F_address_2">#REF!</definedName>
    <definedName name="F_alt_phone_number">#REF!</definedName>
    <definedName name="F_city">#REF!</definedName>
    <definedName name="F_client">#REF!</definedName>
    <definedName name="F_coord_type_code">#REF!</definedName>
    <definedName name="F_coord_unit">#REF!</definedName>
    <definedName name="F_country">#REF!</definedName>
    <definedName name="F_county">#REF!</definedName>
    <definedName name="F_custom_field_1">#REF!</definedName>
    <definedName name="F_custom_field_2">#REF!</definedName>
    <definedName name="F_custom_field_3">#REF!</definedName>
    <definedName name="F_custom_field_4">#REF!</definedName>
    <definedName name="F_custom_field_5">#REF!</definedName>
    <definedName name="F_data_provider">#REF!</definedName>
    <definedName name="F_elev_unit">#REF!</definedName>
    <definedName name="F_email_address">#REF!</definedName>
    <definedName name="F_facility_code">#REF!</definedName>
    <definedName name="F_facility_name">#REF!</definedName>
    <definedName name="F_facility_type">#REF!</definedName>
    <definedName name="F_fax_number">#REF!</definedName>
    <definedName name="F_identifier">#REF!</definedName>
    <definedName name="F_p_address1">#REF!</definedName>
    <definedName name="F_p_address2">#REF!</definedName>
    <definedName name="F_p_city">#REF!</definedName>
    <definedName name="F_p_company_code">#REF!</definedName>
    <definedName name="F_p_country">#REF!</definedName>
    <definedName name="F_p_email_address">#REF!</definedName>
    <definedName name="F_p_fax_number">#REF!</definedName>
    <definedName name="F_p_name">#REF!</definedName>
    <definedName name="F_p_phone_number">#REF!</definedName>
    <definedName name="F_p_postal_code">#REF!</definedName>
    <definedName name="F_p_state">#REF!</definedName>
    <definedName name="F_p_title">#REF!</definedName>
    <definedName name="F_phone_number">#REF!</definedName>
    <definedName name="F_postal_code">#REF!</definedName>
    <definedName name="F_program_code">#REF!</definedName>
    <definedName name="F_project_manager">#REF!</definedName>
    <definedName name="F_prp_agency">#REF!</definedName>
    <definedName name="F_remark">#REF!</definedName>
    <definedName name="F_start_date">#REF!</definedName>
    <definedName name="F_state">#REF!</definedName>
    <definedName name="F_sys_region_code">#REF!</definedName>
    <definedName name="F_x_max">#REF!</definedName>
    <definedName name="F_x_min">#REF!</definedName>
    <definedName name="F_y_max">#REF!</definedName>
    <definedName name="F_y_min">#REF!</definedName>
    <definedName name="F_z_max">#REF!</definedName>
    <definedName name="F_z_min">#REF!</definedName>
    <definedName name="facility_id" localSheetId="3">#REF!</definedName>
    <definedName name="facility_id" localSheetId="2">#REF!</definedName>
    <definedName name="facility_id" localSheetId="0">#REF!</definedName>
    <definedName name="facility_id">#REF!</definedName>
    <definedName name="field_sample_col">#REF!</definedName>
    <definedName name="ForceX">#REF!</definedName>
    <definedName name="grab_col">#REF!</definedName>
    <definedName name="L_address_1">#REF!</definedName>
    <definedName name="L_address_2">#REF!</definedName>
    <definedName name="L_alt_phone_number">#REF!</definedName>
    <definedName name="L_city">#REF!</definedName>
    <definedName name="L_Company_code">#REF!</definedName>
    <definedName name="L_company_name">#REF!</definedName>
    <definedName name="L_company_type">#REF!</definedName>
    <definedName name="L_contact_name">#REF!</definedName>
    <definedName name="L_country">#REF!</definedName>
    <definedName name="L_county">#REF!</definedName>
    <definedName name="L_custom_field_1">#REF!</definedName>
    <definedName name="L_custom_field_2">#REF!</definedName>
    <definedName name="L_custom_field_3">#REF!</definedName>
    <definedName name="L_custom_field_4">#REF!</definedName>
    <definedName name="L_custom_field_5">#REF!</definedName>
    <definedName name="L_email_address">#REF!</definedName>
    <definedName name="L_fax_number">#REF!</definedName>
    <definedName name="L_license_nbr">#REF!</definedName>
    <definedName name="L_phone_number">#REF!</definedName>
    <definedName name="L_postal_code">#REF!</definedName>
    <definedName name="L_remark">#REF!</definedName>
    <definedName name="L_state">#REF!</definedName>
    <definedName name="lab_matrix_code">#REF!</definedName>
    <definedName name="loc_name">#REF!</definedName>
    <definedName name="location_col">#REF!</definedName>
    <definedName name="matrix_col">#REF!</definedName>
    <definedName name="medium">#REF!</definedName>
    <definedName name="merge_anl_col">#REF!</definedName>
    <definedName name="nb_analyis_col">#REF!</definedName>
    <definedName name="nb_of_cont_col">#REF!</definedName>
    <definedName name="nb_pages_cell" localSheetId="3">[1]Setup!#REF!</definedName>
    <definedName name="nb_pages_cell" localSheetId="2">[1]Setup!#REF!</definedName>
    <definedName name="nb_pages_cell" localSheetId="0">[1]Setup!#REF!</definedName>
    <definedName name="nb_pages_cell">#REF!</definedName>
    <definedName name="nb_rows_coc">#REF!</definedName>
    <definedName name="ON_OFF">#REF!</definedName>
    <definedName name="po_number">#REF!</definedName>
    <definedName name="_xlnm.Print_Area" localSheetId="3">'COC original'!$A$1:$AK$34</definedName>
    <definedName name="_xlnm.Print_Area" localSheetId="2">COC_AIR!$A$1:$AA$40</definedName>
    <definedName name="_xlnm.Print_Area" localSheetId="0">COC_Biosolids!$A$1:$AA$32</definedName>
    <definedName name="print_barcode">#REF!</definedName>
    <definedName name="print_container">#REF!</definedName>
    <definedName name="project_ID">#REF!</definedName>
    <definedName name="project_manager">#REF!</definedName>
    <definedName name="quote_number">#REF!</definedName>
    <definedName name="relinquished_by">#REF!</definedName>
    <definedName name="relinquished_date">#REF!</definedName>
    <definedName name="sample_comment_col">#REF!</definedName>
    <definedName name="sample_custom_1" localSheetId="3">[2]Setup!#REF!</definedName>
    <definedName name="sample_custom_1" localSheetId="2">[2]Setup!#REF!</definedName>
    <definedName name="sample_custom_1" localSheetId="0">[2]Setup!#REF!</definedName>
    <definedName name="sample_custom_1">#REF!</definedName>
    <definedName name="sample_custom_2">#REF!</definedName>
    <definedName name="sample_custom_3">#REF!</definedName>
    <definedName name="sample_custom_4">#REF!</definedName>
    <definedName name="sample_custom_5">#REF!</definedName>
    <definedName name="sample_date_col">#REF!</definedName>
    <definedName name="sample_project_id">#REF!</definedName>
    <definedName name="sample_start_at_col">#REF!</definedName>
    <definedName name="sample_start_at_row">#REF!</definedName>
    <definedName name="sample_task_code">#REF!</definedName>
    <definedName name="sample_time_col">#REF!</definedName>
    <definedName name="sample_type_col">#REF!</definedName>
    <definedName name="sampler_1">#REF!</definedName>
    <definedName name="sampler_2">#REF!</definedName>
    <definedName name="sampler_3">#REF!</definedName>
    <definedName name="shipping_company" localSheetId="3">#REF!</definedName>
    <definedName name="shipping_company" localSheetId="2">#REF!</definedName>
    <definedName name="shipping_company" localSheetId="0">#REF!</definedName>
    <definedName name="shipping_company">#REF!</definedName>
    <definedName name="shipping_date">#REF!</definedName>
    <definedName name="shipping_tracking_number" localSheetId="3">#REF!</definedName>
    <definedName name="shipping_tracking_number" localSheetId="2">#REF!</definedName>
    <definedName name="shipping_tracking_number" localSheetId="0">#REF!</definedName>
    <definedName name="shipping_tracking_number">#REF!</definedName>
    <definedName name="show_methods">#REF!</definedName>
    <definedName name="start_depth">#REF!</definedName>
    <definedName name="T_cf_1">#REF!</definedName>
    <definedName name="T_cf_2">#REF!</definedName>
    <definedName name="T_cf_3">#REF!</definedName>
    <definedName name="T_cf_4">#REF!</definedName>
    <definedName name="T_cf_5">#REF!</definedName>
    <definedName name="T_client">#REF!</definedName>
    <definedName name="T_delivery_order">#REF!</definedName>
    <definedName name="T_end_date">#REF!</definedName>
    <definedName name="T_start_date">#REF!</definedName>
    <definedName name="T_task_code">#REF!</definedName>
    <definedName name="T_task_desc">#REF!</definedName>
    <definedName name="T_task_type">#REF!</definedName>
    <definedName name="task_auth">#REF!</definedName>
    <definedName name="task_auth_t">#REF!</definedName>
    <definedName name="task_mp">#REF!</definedName>
    <definedName name="task_mt">#REF!</definedName>
    <definedName name="task_pri">#REF!</definedName>
    <definedName name="TAT">#REF!</definedName>
    <definedName name="total_nb_pages_cell">#REF!</definedName>
    <definedName name="Wel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29" l="1"/>
  <c r="B63" i="29"/>
  <c r="J7" i="33"/>
  <c r="L16" i="33" l="1"/>
  <c r="B167" i="29"/>
  <c r="B189" i="29"/>
  <c r="B3" i="29"/>
  <c r="B4" i="29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131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65" i="29"/>
  <c r="B166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8" i="29"/>
  <c r="B190" i="29"/>
  <c r="B191" i="29"/>
  <c r="B192" i="29"/>
  <c r="B193" i="29"/>
  <c r="B194" i="29"/>
  <c r="B195" i="29"/>
  <c r="B196" i="29"/>
  <c r="B197" i="29"/>
  <c r="B198" i="29"/>
  <c r="B199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B224" i="29"/>
  <c r="B225" i="29"/>
  <c r="B226" i="29"/>
  <c r="B227" i="29"/>
  <c r="B228" i="29"/>
  <c r="B229" i="29"/>
  <c r="B230" i="29"/>
  <c r="B231" i="29"/>
  <c r="B232" i="29"/>
  <c r="B233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251" i="29"/>
  <c r="B252" i="29"/>
  <c r="B253" i="29"/>
  <c r="B254" i="29"/>
  <c r="B255" i="29"/>
  <c r="B256" i="29"/>
  <c r="B257" i="29"/>
  <c r="B258" i="29"/>
  <c r="B259" i="29"/>
  <c r="B260" i="29"/>
  <c r="B261" i="29"/>
  <c r="B262" i="29"/>
  <c r="B263" i="29"/>
  <c r="B264" i="29"/>
  <c r="B265" i="29"/>
  <c r="B266" i="29"/>
  <c r="B267" i="29"/>
  <c r="B268" i="29"/>
  <c r="B269" i="29"/>
  <c r="B270" i="29"/>
  <c r="B271" i="29"/>
  <c r="B272" i="29"/>
  <c r="B273" i="29"/>
  <c r="B274" i="29"/>
  <c r="B275" i="29"/>
  <c r="B276" i="29"/>
  <c r="B277" i="29"/>
  <c r="B278" i="29"/>
  <c r="B279" i="29"/>
  <c r="B2" i="29"/>
  <c r="A1252" i="40"/>
  <c r="A1253" i="40"/>
  <c r="B1253" i="40" s="1"/>
  <c r="A1254" i="40"/>
  <c r="B1254" i="40" s="1"/>
  <c r="A1255" i="40"/>
  <c r="B1255" i="40" s="1"/>
  <c r="A1256" i="40"/>
  <c r="A1257" i="40"/>
  <c r="A1258" i="40"/>
  <c r="B1268" i="40" s="1"/>
  <c r="A1259" i="40"/>
  <c r="B1259" i="40" s="1"/>
  <c r="A1260" i="40"/>
  <c r="A1261" i="40"/>
  <c r="B1261" i="40" s="1"/>
  <c r="A1262" i="40"/>
  <c r="B1262" i="40" s="1"/>
  <c r="A1263" i="40"/>
  <c r="B1263" i="40" s="1"/>
  <c r="A1264" i="40"/>
  <c r="A1265" i="40"/>
  <c r="A1266" i="40"/>
  <c r="B1356" i="40" s="1"/>
  <c r="B1266" i="40"/>
  <c r="A1267" i="40"/>
  <c r="B1267" i="40" s="1"/>
  <c r="A1268" i="40"/>
  <c r="A1269" i="40"/>
  <c r="B1269" i="40" s="1"/>
  <c r="A1270" i="40"/>
  <c r="B1270" i="40" s="1"/>
  <c r="A1271" i="40"/>
  <c r="B1271" i="40" s="1"/>
  <c r="A1272" i="40"/>
  <c r="A1273" i="40"/>
  <c r="A1274" i="40"/>
  <c r="B1274" i="40"/>
  <c r="A1275" i="40"/>
  <c r="B1275" i="40" s="1"/>
  <c r="A1276" i="40"/>
  <c r="A1277" i="40"/>
  <c r="B1277" i="40" s="1"/>
  <c r="A1278" i="40"/>
  <c r="B1278" i="40" s="1"/>
  <c r="A1279" i="40"/>
  <c r="B1279" i="40" s="1"/>
  <c r="A1280" i="40"/>
  <c r="A1281" i="40"/>
  <c r="A1282" i="40"/>
  <c r="B1340" i="40" s="1"/>
  <c r="B1282" i="40"/>
  <c r="A1283" i="40"/>
  <c r="B1283" i="40" s="1"/>
  <c r="A1284" i="40"/>
  <c r="A1285" i="40"/>
  <c r="B1285" i="40" s="1"/>
  <c r="A1286" i="40"/>
  <c r="B1286" i="40" s="1"/>
  <c r="A1287" i="40"/>
  <c r="B1287" i="40" s="1"/>
  <c r="A1288" i="40"/>
  <c r="A1289" i="40"/>
  <c r="A1290" i="40"/>
  <c r="B1432" i="40" s="1"/>
  <c r="B1290" i="40"/>
  <c r="A1291" i="40"/>
  <c r="B1291" i="40" s="1"/>
  <c r="A1292" i="40"/>
  <c r="A1293" i="40"/>
  <c r="B1293" i="40" s="1"/>
  <c r="A1294" i="40"/>
  <c r="B1294" i="40" s="1"/>
  <c r="A1295" i="40"/>
  <c r="B1295" i="40" s="1"/>
  <c r="A1296" i="40"/>
  <c r="A1297" i="40"/>
  <c r="A1298" i="40"/>
  <c r="B1372" i="40" s="1"/>
  <c r="B1298" i="40"/>
  <c r="A1299" i="40"/>
  <c r="B1299" i="40" s="1"/>
  <c r="A1300" i="40"/>
  <c r="A1301" i="40"/>
  <c r="B1301" i="40" s="1"/>
  <c r="A1302" i="40"/>
  <c r="B1302" i="40" s="1"/>
  <c r="A1303" i="40"/>
  <c r="B1303" i="40" s="1"/>
  <c r="A1304" i="40"/>
  <c r="A1305" i="40"/>
  <c r="B1305" i="40"/>
  <c r="A1306" i="40"/>
  <c r="B1400" i="40" s="1"/>
  <c r="B1306" i="40"/>
  <c r="A1307" i="40"/>
  <c r="B1307" i="40" s="1"/>
  <c r="A1308" i="40"/>
  <c r="A1309" i="40"/>
  <c r="B1309" i="40" s="1"/>
  <c r="A1310" i="40"/>
  <c r="B1310" i="40" s="1"/>
  <c r="A1311" i="40"/>
  <c r="B1311" i="40" s="1"/>
  <c r="A1312" i="40"/>
  <c r="A1313" i="40"/>
  <c r="B1313" i="40"/>
  <c r="A1314" i="40"/>
  <c r="B1314" i="40"/>
  <c r="A1315" i="40"/>
  <c r="B1315" i="40" s="1"/>
  <c r="A1316" i="40"/>
  <c r="A1317" i="40"/>
  <c r="B1317" i="40" s="1"/>
  <c r="A1318" i="40"/>
  <c r="B1318" i="40" s="1"/>
  <c r="A1319" i="40"/>
  <c r="B1319" i="40" s="1"/>
  <c r="A1320" i="40"/>
  <c r="A1321" i="40"/>
  <c r="B1321" i="40"/>
  <c r="A1322" i="40"/>
  <c r="B1322" i="40"/>
  <c r="A1323" i="40"/>
  <c r="B1323" i="40" s="1"/>
  <c r="A1324" i="40"/>
  <c r="A1325" i="40"/>
  <c r="B1325" i="40" s="1"/>
  <c r="A1326" i="40"/>
  <c r="B1326" i="40" s="1"/>
  <c r="A1327" i="40"/>
  <c r="B1327" i="40" s="1"/>
  <c r="A1328" i="40"/>
  <c r="A1329" i="40"/>
  <c r="B1329" i="40"/>
  <c r="A1330" i="40"/>
  <c r="B1330" i="40"/>
  <c r="A1331" i="40"/>
  <c r="B1331" i="40" s="1"/>
  <c r="A1332" i="40"/>
  <c r="A1333" i="40"/>
  <c r="B1333" i="40" s="1"/>
  <c r="A1334" i="40"/>
  <c r="B1334" i="40" s="1"/>
  <c r="A1335" i="40"/>
  <c r="B1335" i="40" s="1"/>
  <c r="A1336" i="40"/>
  <c r="A1337" i="40"/>
  <c r="B1337" i="40"/>
  <c r="A1338" i="40"/>
  <c r="B1338" i="40"/>
  <c r="A1339" i="40"/>
  <c r="B1339" i="40" s="1"/>
  <c r="A1340" i="40"/>
  <c r="A1341" i="40"/>
  <c r="B1341" i="40" s="1"/>
  <c r="A1342" i="40"/>
  <c r="B1342" i="40" s="1"/>
  <c r="A1343" i="40"/>
  <c r="B1343" i="40" s="1"/>
  <c r="A1344" i="40"/>
  <c r="A1345" i="40"/>
  <c r="B1345" i="40"/>
  <c r="A1346" i="40"/>
  <c r="B1346" i="40"/>
  <c r="A1347" i="40"/>
  <c r="B1347" i="40" s="1"/>
  <c r="A1348" i="40"/>
  <c r="A1349" i="40"/>
  <c r="B1349" i="40" s="1"/>
  <c r="A1350" i="40"/>
  <c r="B1350" i="40" s="1"/>
  <c r="A1351" i="40"/>
  <c r="B1351" i="40" s="1"/>
  <c r="A1352" i="40"/>
  <c r="A1353" i="40"/>
  <c r="B1353" i="40"/>
  <c r="A1354" i="40"/>
  <c r="B1354" i="40"/>
  <c r="A1355" i="40"/>
  <c r="B1355" i="40" s="1"/>
  <c r="A1356" i="40"/>
  <c r="A1357" i="40"/>
  <c r="B1357" i="40" s="1"/>
  <c r="A1358" i="40"/>
  <c r="B1358" i="40" s="1"/>
  <c r="A1359" i="40"/>
  <c r="B1359" i="40" s="1"/>
  <c r="A1360" i="40"/>
  <c r="A1361" i="40"/>
  <c r="B1361" i="40"/>
  <c r="A1362" i="40"/>
  <c r="B1362" i="40"/>
  <c r="A1363" i="40"/>
  <c r="B1363" i="40" s="1"/>
  <c r="A1364" i="40"/>
  <c r="B1364" i="40"/>
  <c r="A1365" i="40"/>
  <c r="B1365" i="40" s="1"/>
  <c r="A1366" i="40"/>
  <c r="B1366" i="40" s="1"/>
  <c r="A1367" i="40"/>
  <c r="B1367" i="40" s="1"/>
  <c r="A1368" i="40"/>
  <c r="A1369" i="40"/>
  <c r="B1369" i="40"/>
  <c r="A1370" i="40"/>
  <c r="B1380" i="40" s="1"/>
  <c r="B1370" i="40"/>
  <c r="A1371" i="40"/>
  <c r="B1371" i="40" s="1"/>
  <c r="A1372" i="40"/>
  <c r="A1373" i="40"/>
  <c r="B1373" i="40" s="1"/>
  <c r="A1374" i="40"/>
  <c r="B1374" i="40" s="1"/>
  <c r="A1375" i="40"/>
  <c r="B1375" i="40" s="1"/>
  <c r="A1376" i="40"/>
  <c r="A1377" i="40"/>
  <c r="B1377" i="40"/>
  <c r="A1378" i="40"/>
  <c r="B1378" i="40"/>
  <c r="A1379" i="40"/>
  <c r="B1379" i="40" s="1"/>
  <c r="A1380" i="40"/>
  <c r="A1381" i="40"/>
  <c r="B1381" i="40" s="1"/>
  <c r="A1382" i="40"/>
  <c r="B1382" i="40" s="1"/>
  <c r="A1383" i="40"/>
  <c r="B1383" i="40" s="1"/>
  <c r="A1384" i="40"/>
  <c r="B1384" i="40"/>
  <c r="A1385" i="40"/>
  <c r="B1385" i="40"/>
  <c r="A1386" i="40"/>
  <c r="B1289" i="40" s="1"/>
  <c r="B1386" i="40"/>
  <c r="A1387" i="40"/>
  <c r="B1387" i="40" s="1"/>
  <c r="A1388" i="40"/>
  <c r="B1388" i="40"/>
  <c r="A1389" i="40"/>
  <c r="B1389" i="40" s="1"/>
  <c r="A1390" i="40"/>
  <c r="B1390" i="40" s="1"/>
  <c r="A1391" i="40"/>
  <c r="B1391" i="40" s="1"/>
  <c r="A1392" i="40"/>
  <c r="A1393" i="40"/>
  <c r="B1393" i="40"/>
  <c r="A1394" i="40"/>
  <c r="B1394" i="40"/>
  <c r="A1395" i="40"/>
  <c r="B1395" i="40" s="1"/>
  <c r="A1396" i="40"/>
  <c r="B1396" i="40"/>
  <c r="A1397" i="40"/>
  <c r="B1397" i="40" s="1"/>
  <c r="A1398" i="40"/>
  <c r="B1398" i="40" s="1"/>
  <c r="A1399" i="40"/>
  <c r="B1399" i="40" s="1"/>
  <c r="A1400" i="40"/>
  <c r="A1401" i="40"/>
  <c r="B1401" i="40"/>
  <c r="A1402" i="40"/>
  <c r="B1402" i="40"/>
  <c r="A1403" i="40"/>
  <c r="B1403" i="40" s="1"/>
  <c r="A1404" i="40"/>
  <c r="B1404" i="40"/>
  <c r="A1405" i="40"/>
  <c r="B1405" i="40" s="1"/>
  <c r="A1406" i="40"/>
  <c r="B1406" i="40" s="1"/>
  <c r="A1407" i="40"/>
  <c r="B1407" i="40" s="1"/>
  <c r="A1408" i="40"/>
  <c r="A1409" i="40"/>
  <c r="B1409" i="40"/>
  <c r="A1410" i="40"/>
  <c r="B1304" i="40" s="1"/>
  <c r="B1410" i="40"/>
  <c r="A1411" i="40"/>
  <c r="B1411" i="40" s="1"/>
  <c r="A1412" i="40"/>
  <c r="B1412" i="40"/>
  <c r="A1413" i="40"/>
  <c r="B1413" i="40" s="1"/>
  <c r="A1414" i="40"/>
  <c r="B1414" i="40" s="1"/>
  <c r="A1415" i="40"/>
  <c r="B1415" i="40" s="1"/>
  <c r="A1416" i="40"/>
  <c r="A1417" i="40"/>
  <c r="B1417" i="40"/>
  <c r="A1418" i="40"/>
  <c r="B1418" i="40"/>
  <c r="A1419" i="40"/>
  <c r="B1419" i="40" s="1"/>
  <c r="A1420" i="40"/>
  <c r="B1420" i="40"/>
  <c r="A1421" i="40"/>
  <c r="B1421" i="40" s="1"/>
  <c r="A1422" i="40"/>
  <c r="B1422" i="40" s="1"/>
  <c r="A1423" i="40"/>
  <c r="B1423" i="40" s="1"/>
  <c r="A1424" i="40"/>
  <c r="A1425" i="40"/>
  <c r="B1425" i="40"/>
  <c r="A1426" i="40"/>
  <c r="B1426" i="40"/>
  <c r="A1427" i="40"/>
  <c r="B1427" i="40" s="1"/>
  <c r="A1428" i="40"/>
  <c r="B1428" i="40"/>
  <c r="A1429" i="40"/>
  <c r="B1429" i="40" s="1"/>
  <c r="A1430" i="40"/>
  <c r="B1430" i="40" s="1"/>
  <c r="A1431" i="40"/>
  <c r="B1431" i="40" s="1"/>
  <c r="A1432" i="40"/>
  <c r="A1433" i="40"/>
  <c r="B1433" i="40"/>
  <c r="A1434" i="40"/>
  <c r="B1434" i="40"/>
  <c r="A1435" i="40"/>
  <c r="B1435" i="40" s="1"/>
  <c r="A1436" i="40"/>
  <c r="B1436" i="40"/>
  <c r="A1437" i="40"/>
  <c r="B1437" i="40" s="1"/>
  <c r="A1438" i="40"/>
  <c r="B1438" i="40" s="1"/>
  <c r="A1251" i="40"/>
  <c r="A1250" i="40"/>
  <c r="A1249" i="40"/>
  <c r="A1248" i="40"/>
  <c r="A1247" i="40"/>
  <c r="A1246" i="40"/>
  <c r="A1245" i="40"/>
  <c r="A1244" i="40"/>
  <c r="A1243" i="40"/>
  <c r="A1242" i="40"/>
  <c r="A1241" i="40"/>
  <c r="A1240" i="40"/>
  <c r="A1239" i="40"/>
  <c r="A1238" i="40"/>
  <c r="A1237" i="40"/>
  <c r="A1236" i="40"/>
  <c r="A1235" i="40"/>
  <c r="A1234" i="40"/>
  <c r="A1233" i="40"/>
  <c r="A1232" i="40"/>
  <c r="A1231" i="40"/>
  <c r="A1230" i="40"/>
  <c r="A1229" i="40"/>
  <c r="A1228" i="40"/>
  <c r="A1227" i="40"/>
  <c r="A1226" i="40"/>
  <c r="A1225" i="40"/>
  <c r="A1224" i="40"/>
  <c r="A1223" i="40"/>
  <c r="A1222" i="40"/>
  <c r="A1221" i="40"/>
  <c r="A1220" i="40"/>
  <c r="A1219" i="40"/>
  <c r="A1218" i="40"/>
  <c r="A1217" i="40"/>
  <c r="A1216" i="40"/>
  <c r="A1215" i="40"/>
  <c r="A1214" i="40"/>
  <c r="A1213" i="40"/>
  <c r="A1212" i="40"/>
  <c r="A1211" i="40"/>
  <c r="A1210" i="40"/>
  <c r="A1209" i="40"/>
  <c r="A1208" i="40"/>
  <c r="A1207" i="40"/>
  <c r="A1206" i="40"/>
  <c r="A1205" i="40"/>
  <c r="A1204" i="40"/>
  <c r="A1203" i="40"/>
  <c r="A1202" i="40"/>
  <c r="A1201" i="40"/>
  <c r="A1200" i="40"/>
  <c r="A1199" i="40"/>
  <c r="A1198" i="40"/>
  <c r="A1197" i="40"/>
  <c r="A1196" i="40"/>
  <c r="A1195" i="40"/>
  <c r="A1194" i="40"/>
  <c r="A1193" i="40"/>
  <c r="A1192" i="40"/>
  <c r="A1191" i="40"/>
  <c r="A1190" i="40"/>
  <c r="A1189" i="40"/>
  <c r="A1188" i="40"/>
  <c r="A1187" i="40"/>
  <c r="A1186" i="40"/>
  <c r="A1185" i="40"/>
  <c r="A1184" i="40"/>
  <c r="A1183" i="40"/>
  <c r="A1182" i="40"/>
  <c r="A1181" i="40"/>
  <c r="A1180" i="40"/>
  <c r="A1179" i="40"/>
  <c r="A1178" i="40"/>
  <c r="A1177" i="40"/>
  <c r="A1176" i="40"/>
  <c r="A1175" i="40"/>
  <c r="A1174" i="40"/>
  <c r="A1173" i="40"/>
  <c r="A1172" i="40"/>
  <c r="A1171" i="40"/>
  <c r="A1170" i="40"/>
  <c r="A1169" i="40"/>
  <c r="A1168" i="40"/>
  <c r="A1167" i="40"/>
  <c r="A1166" i="40"/>
  <c r="A1165" i="40"/>
  <c r="A1164" i="40"/>
  <c r="A1163" i="40"/>
  <c r="A1162" i="40"/>
  <c r="A1161" i="40"/>
  <c r="A1160" i="40"/>
  <c r="A1159" i="40"/>
  <c r="A1158" i="40"/>
  <c r="A1157" i="40"/>
  <c r="A1156" i="40"/>
  <c r="A1155" i="40"/>
  <c r="A1154" i="40"/>
  <c r="A1153" i="40"/>
  <c r="A1152" i="40"/>
  <c r="A1151" i="40"/>
  <c r="A1150" i="40"/>
  <c r="A1149" i="40"/>
  <c r="A1148" i="40"/>
  <c r="A1147" i="40"/>
  <c r="A1146" i="40"/>
  <c r="A1145" i="40"/>
  <c r="A1144" i="40"/>
  <c r="A1143" i="40"/>
  <c r="A1142" i="40"/>
  <c r="A1141" i="40"/>
  <c r="A1140" i="40"/>
  <c r="A1139" i="40"/>
  <c r="A1138" i="40"/>
  <c r="A1137" i="40"/>
  <c r="A1136" i="40"/>
  <c r="A1135" i="40"/>
  <c r="A1134" i="40"/>
  <c r="A1133" i="40"/>
  <c r="A1132" i="40"/>
  <c r="A1131" i="40"/>
  <c r="A1130" i="40"/>
  <c r="A1129" i="40"/>
  <c r="A1128" i="40"/>
  <c r="A1127" i="40"/>
  <c r="A1126" i="40"/>
  <c r="A1125" i="40"/>
  <c r="A1124" i="40"/>
  <c r="A1123" i="40"/>
  <c r="A1122" i="40"/>
  <c r="A1121" i="40"/>
  <c r="A1120" i="40"/>
  <c r="A1119" i="40"/>
  <c r="A1118" i="40"/>
  <c r="A1117" i="40"/>
  <c r="A1116" i="40"/>
  <c r="A1115" i="40"/>
  <c r="A1114" i="40"/>
  <c r="A1113" i="40"/>
  <c r="A1112" i="40"/>
  <c r="A1111" i="40"/>
  <c r="A1110" i="40"/>
  <c r="A1109" i="40"/>
  <c r="A1108" i="40"/>
  <c r="A1107" i="40"/>
  <c r="A1106" i="40"/>
  <c r="A1105" i="40"/>
  <c r="A1104" i="40"/>
  <c r="A1103" i="40"/>
  <c r="A1102" i="40"/>
  <c r="A1101" i="40"/>
  <c r="A1100" i="40"/>
  <c r="A1099" i="40"/>
  <c r="A1098" i="40"/>
  <c r="A1097" i="40"/>
  <c r="A1096" i="40"/>
  <c r="A1095" i="40"/>
  <c r="A1094" i="40"/>
  <c r="A1093" i="40"/>
  <c r="A1092" i="40"/>
  <c r="A1091" i="40"/>
  <c r="A1090" i="40"/>
  <c r="A1089" i="40"/>
  <c r="A1088" i="40"/>
  <c r="A1087" i="40"/>
  <c r="A1086" i="40"/>
  <c r="A1085" i="40"/>
  <c r="A1084" i="40"/>
  <c r="A1083" i="40"/>
  <c r="A1082" i="40"/>
  <c r="A1081" i="40"/>
  <c r="A1080" i="40"/>
  <c r="A1079" i="40"/>
  <c r="A1078" i="40"/>
  <c r="A1077" i="40"/>
  <c r="A1076" i="40"/>
  <c r="A1075" i="40"/>
  <c r="A1074" i="40"/>
  <c r="A1073" i="40"/>
  <c r="A1072" i="40"/>
  <c r="A1071" i="40"/>
  <c r="A1070" i="40"/>
  <c r="A1069" i="40"/>
  <c r="A1068" i="40"/>
  <c r="A1067" i="40"/>
  <c r="A1066" i="40"/>
  <c r="A1065" i="40"/>
  <c r="A1064" i="40"/>
  <c r="A1063" i="40"/>
  <c r="A1062" i="40"/>
  <c r="A1061" i="40"/>
  <c r="A1060" i="40"/>
  <c r="A1059" i="40"/>
  <c r="A1058" i="40"/>
  <c r="A1057" i="40"/>
  <c r="A1056" i="40"/>
  <c r="A1055" i="40"/>
  <c r="A1054" i="40"/>
  <c r="A1053" i="40"/>
  <c r="A1052" i="40"/>
  <c r="A1051" i="40"/>
  <c r="A1050" i="40"/>
  <c r="A1049" i="40"/>
  <c r="A1048" i="40"/>
  <c r="A1047" i="40"/>
  <c r="A1046" i="40"/>
  <c r="A1045" i="40"/>
  <c r="A1044" i="40"/>
  <c r="A1043" i="40"/>
  <c r="A1042" i="40"/>
  <c r="A1041" i="40"/>
  <c r="A1040" i="40"/>
  <c r="A1039" i="40"/>
  <c r="A1038" i="40"/>
  <c r="A1037" i="40"/>
  <c r="A1036" i="40"/>
  <c r="A1035" i="40"/>
  <c r="A1034" i="40"/>
  <c r="A1033" i="40"/>
  <c r="A1032" i="40"/>
  <c r="A1031" i="40"/>
  <c r="A1030" i="40"/>
  <c r="A1029" i="40"/>
  <c r="A1028" i="40"/>
  <c r="A1027" i="40"/>
  <c r="A1026" i="40"/>
  <c r="A1025" i="40"/>
  <c r="A1024" i="40"/>
  <c r="A1023" i="40"/>
  <c r="A1022" i="40"/>
  <c r="A1021" i="40"/>
  <c r="A1020" i="40"/>
  <c r="A1019" i="40"/>
  <c r="A1018" i="40"/>
  <c r="A1017" i="40"/>
  <c r="A1016" i="40"/>
  <c r="A1015" i="40"/>
  <c r="A1014" i="40"/>
  <c r="A1013" i="40"/>
  <c r="A1012" i="40"/>
  <c r="A1011" i="40"/>
  <c r="A1010" i="40"/>
  <c r="A1009" i="40"/>
  <c r="A1008" i="40"/>
  <c r="A1007" i="40"/>
  <c r="A1006" i="40"/>
  <c r="A1005" i="40"/>
  <c r="A1004" i="40"/>
  <c r="A1003" i="40"/>
  <c r="A1002" i="40"/>
  <c r="A1001" i="40"/>
  <c r="A1000" i="40"/>
  <c r="A999" i="40"/>
  <c r="A998" i="40"/>
  <c r="A997" i="40"/>
  <c r="A996" i="40"/>
  <c r="A995" i="40"/>
  <c r="A994" i="40"/>
  <c r="A993" i="40"/>
  <c r="A992" i="40"/>
  <c r="A991" i="40"/>
  <c r="A990" i="40"/>
  <c r="A989" i="40"/>
  <c r="A988" i="40"/>
  <c r="A987" i="40"/>
  <c r="A986" i="40"/>
  <c r="A985" i="40"/>
  <c r="A984" i="40"/>
  <c r="A983" i="40"/>
  <c r="A982" i="40"/>
  <c r="A981" i="40"/>
  <c r="A980" i="40"/>
  <c r="A979" i="40"/>
  <c r="A978" i="40"/>
  <c r="A977" i="40"/>
  <c r="A976" i="40"/>
  <c r="A975" i="40"/>
  <c r="A974" i="40"/>
  <c r="A973" i="40"/>
  <c r="A972" i="40"/>
  <c r="A971" i="40"/>
  <c r="A970" i="40"/>
  <c r="A969" i="40"/>
  <c r="A968" i="40"/>
  <c r="A967" i="40"/>
  <c r="A966" i="40"/>
  <c r="A965" i="40"/>
  <c r="A964" i="40"/>
  <c r="A963" i="40"/>
  <c r="A962" i="40"/>
  <c r="A961" i="40"/>
  <c r="A960" i="40"/>
  <c r="A959" i="40"/>
  <c r="A958" i="40"/>
  <c r="A957" i="40"/>
  <c r="A956" i="40"/>
  <c r="A955" i="40"/>
  <c r="A954" i="40"/>
  <c r="A953" i="40"/>
  <c r="A952" i="40"/>
  <c r="A951" i="40"/>
  <c r="A950" i="40"/>
  <c r="A949" i="40"/>
  <c r="A948" i="40"/>
  <c r="A947" i="40"/>
  <c r="A946" i="40"/>
  <c r="A945" i="40"/>
  <c r="A944" i="40"/>
  <c r="A943" i="40"/>
  <c r="A942" i="40"/>
  <c r="A941" i="40"/>
  <c r="A940" i="40"/>
  <c r="A939" i="40"/>
  <c r="A938" i="40"/>
  <c r="A937" i="40"/>
  <c r="A936" i="40"/>
  <c r="A935" i="40"/>
  <c r="A934" i="40"/>
  <c r="A933" i="40"/>
  <c r="A932" i="40"/>
  <c r="A931" i="40"/>
  <c r="A930" i="40"/>
  <c r="A929" i="40"/>
  <c r="A928" i="40"/>
  <c r="A927" i="40"/>
  <c r="A926" i="40"/>
  <c r="A925" i="40"/>
  <c r="A924" i="40"/>
  <c r="A923" i="40"/>
  <c r="A922" i="40"/>
  <c r="A921" i="40"/>
  <c r="A920" i="40"/>
  <c r="A919" i="40"/>
  <c r="A918" i="40"/>
  <c r="A917" i="40"/>
  <c r="A916" i="40"/>
  <c r="A915" i="40"/>
  <c r="A914" i="40"/>
  <c r="A913" i="40"/>
  <c r="A912" i="40"/>
  <c r="A911" i="40"/>
  <c r="A910" i="40"/>
  <c r="A909" i="40"/>
  <c r="A908" i="40"/>
  <c r="A907" i="40"/>
  <c r="A906" i="40"/>
  <c r="A905" i="40"/>
  <c r="A904" i="40"/>
  <c r="A903" i="40"/>
  <c r="A902" i="40"/>
  <c r="A901" i="40"/>
  <c r="A900" i="40"/>
  <c r="A899" i="40"/>
  <c r="A898" i="40"/>
  <c r="A897" i="40"/>
  <c r="A896" i="40"/>
  <c r="A895" i="40"/>
  <c r="A894" i="40"/>
  <c r="A893" i="40"/>
  <c r="A892" i="40"/>
  <c r="A891" i="40"/>
  <c r="A890" i="40"/>
  <c r="A889" i="40"/>
  <c r="A888" i="40"/>
  <c r="A887" i="40"/>
  <c r="A886" i="40"/>
  <c r="A885" i="40"/>
  <c r="A884" i="40"/>
  <c r="A883" i="40"/>
  <c r="A882" i="40"/>
  <c r="A881" i="40"/>
  <c r="A880" i="40"/>
  <c r="A879" i="40"/>
  <c r="A878" i="40"/>
  <c r="A877" i="40"/>
  <c r="A876" i="40"/>
  <c r="A875" i="40"/>
  <c r="A874" i="40"/>
  <c r="A873" i="40"/>
  <c r="A872" i="40"/>
  <c r="A871" i="40"/>
  <c r="A870" i="40"/>
  <c r="A869" i="40"/>
  <c r="A868" i="40"/>
  <c r="A867" i="40"/>
  <c r="A866" i="40"/>
  <c r="A865" i="40"/>
  <c r="A864" i="40"/>
  <c r="A863" i="40"/>
  <c r="A862" i="40"/>
  <c r="A861" i="40"/>
  <c r="A860" i="40"/>
  <c r="A859" i="40"/>
  <c r="A858" i="40"/>
  <c r="A857" i="40"/>
  <c r="A856" i="40"/>
  <c r="A855" i="40"/>
  <c r="A854" i="40"/>
  <c r="A853" i="40"/>
  <c r="A852" i="40"/>
  <c r="A851" i="40"/>
  <c r="A850" i="40"/>
  <c r="A849" i="40"/>
  <c r="A848" i="40"/>
  <c r="A847" i="40"/>
  <c r="A846" i="40"/>
  <c r="A845" i="40"/>
  <c r="A844" i="40"/>
  <c r="A843" i="40"/>
  <c r="A842" i="40"/>
  <c r="A841" i="40"/>
  <c r="A840" i="40"/>
  <c r="A839" i="40"/>
  <c r="A838" i="40"/>
  <c r="A837" i="40"/>
  <c r="A836" i="40"/>
  <c r="A835" i="40"/>
  <c r="A834" i="40"/>
  <c r="A833" i="40"/>
  <c r="A832" i="40"/>
  <c r="A831" i="40"/>
  <c r="A830" i="40"/>
  <c r="A829" i="40"/>
  <c r="A828" i="40"/>
  <c r="A827" i="40"/>
  <c r="A826" i="40"/>
  <c r="A825" i="40"/>
  <c r="A824" i="40"/>
  <c r="A823" i="40"/>
  <c r="A822" i="40"/>
  <c r="A821" i="40"/>
  <c r="A820" i="40"/>
  <c r="A819" i="40"/>
  <c r="A818" i="40"/>
  <c r="A817" i="40"/>
  <c r="A816" i="40"/>
  <c r="A815" i="40"/>
  <c r="A814" i="40"/>
  <c r="A813" i="40"/>
  <c r="A812" i="40"/>
  <c r="A811" i="40"/>
  <c r="A810" i="40"/>
  <c r="A809" i="40"/>
  <c r="A808" i="40"/>
  <c r="A807" i="40"/>
  <c r="A806" i="40"/>
  <c r="A805" i="40"/>
  <c r="A804" i="40"/>
  <c r="A803" i="40"/>
  <c r="A802" i="40"/>
  <c r="A801" i="40"/>
  <c r="A800" i="40"/>
  <c r="A799" i="40"/>
  <c r="A798" i="40"/>
  <c r="A797" i="40"/>
  <c r="A796" i="40"/>
  <c r="A795" i="40"/>
  <c r="A794" i="40"/>
  <c r="A793" i="40"/>
  <c r="A792" i="40"/>
  <c r="A791" i="40"/>
  <c r="A790" i="40"/>
  <c r="A789" i="40"/>
  <c r="A788" i="40"/>
  <c r="A787" i="40"/>
  <c r="A786" i="40"/>
  <c r="A785" i="40"/>
  <c r="A784" i="40"/>
  <c r="A783" i="40"/>
  <c r="A782" i="40"/>
  <c r="A781" i="40"/>
  <c r="A780" i="40"/>
  <c r="A779" i="40"/>
  <c r="A778" i="40"/>
  <c r="A777" i="40"/>
  <c r="A776" i="40"/>
  <c r="A775" i="40"/>
  <c r="A774" i="40"/>
  <c r="A773" i="40"/>
  <c r="A772" i="40"/>
  <c r="A771" i="40"/>
  <c r="A770" i="40"/>
  <c r="A769" i="40"/>
  <c r="A768" i="40"/>
  <c r="A767" i="40"/>
  <c r="A766" i="40"/>
  <c r="A765" i="40"/>
  <c r="A764" i="40"/>
  <c r="A763" i="40"/>
  <c r="A762" i="40"/>
  <c r="A761" i="40"/>
  <c r="A760" i="40"/>
  <c r="A759" i="40"/>
  <c r="A758" i="40"/>
  <c r="A757" i="40"/>
  <c r="A756" i="40"/>
  <c r="A755" i="40"/>
  <c r="A754" i="40"/>
  <c r="A753" i="40"/>
  <c r="A752" i="40"/>
  <c r="A751" i="40"/>
  <c r="A750" i="40"/>
  <c r="A749" i="40"/>
  <c r="A748" i="40"/>
  <c r="A747" i="40"/>
  <c r="A746" i="40"/>
  <c r="A745" i="40"/>
  <c r="A744" i="40"/>
  <c r="A743" i="40"/>
  <c r="A742" i="40"/>
  <c r="A741" i="40"/>
  <c r="A740" i="40"/>
  <c r="A739" i="40"/>
  <c r="A738" i="40"/>
  <c r="A737" i="40"/>
  <c r="A736" i="40"/>
  <c r="A735" i="40"/>
  <c r="A734" i="40"/>
  <c r="A733" i="40"/>
  <c r="A732" i="40"/>
  <c r="A731" i="40"/>
  <c r="A730" i="40"/>
  <c r="A729" i="40"/>
  <c r="A728" i="40"/>
  <c r="A727" i="40"/>
  <c r="A726" i="40"/>
  <c r="A725" i="40"/>
  <c r="A724" i="40"/>
  <c r="A723" i="40"/>
  <c r="A722" i="40"/>
  <c r="A721" i="40"/>
  <c r="A720" i="40"/>
  <c r="A719" i="40"/>
  <c r="A718" i="40"/>
  <c r="A717" i="40"/>
  <c r="A716" i="40"/>
  <c r="A715" i="40"/>
  <c r="A714" i="40"/>
  <c r="A713" i="40"/>
  <c r="A712" i="40"/>
  <c r="A711" i="40"/>
  <c r="A710" i="40"/>
  <c r="A709" i="40"/>
  <c r="A708" i="40"/>
  <c r="A707" i="40"/>
  <c r="A706" i="40"/>
  <c r="A705" i="40"/>
  <c r="A704" i="40"/>
  <c r="A703" i="40"/>
  <c r="A702" i="40"/>
  <c r="A701" i="40"/>
  <c r="A700" i="40"/>
  <c r="A699" i="40"/>
  <c r="A698" i="40"/>
  <c r="A697" i="40"/>
  <c r="A696" i="40"/>
  <c r="A695" i="40"/>
  <c r="A694" i="40"/>
  <c r="A693" i="40"/>
  <c r="A692" i="40"/>
  <c r="A691" i="40"/>
  <c r="A690" i="40"/>
  <c r="A689" i="40"/>
  <c r="A688" i="40"/>
  <c r="A687" i="40"/>
  <c r="A686" i="40"/>
  <c r="A685" i="40"/>
  <c r="A684" i="40"/>
  <c r="A683" i="40"/>
  <c r="A682" i="40"/>
  <c r="A681" i="40"/>
  <c r="A680" i="40"/>
  <c r="A679" i="40"/>
  <c r="A678" i="40"/>
  <c r="A677" i="40"/>
  <c r="A676" i="40"/>
  <c r="A675" i="40"/>
  <c r="A674" i="40"/>
  <c r="A673" i="40"/>
  <c r="A672" i="40"/>
  <c r="A671" i="40"/>
  <c r="A670" i="40"/>
  <c r="A669" i="40"/>
  <c r="A668" i="40"/>
  <c r="A667" i="40"/>
  <c r="A666" i="40"/>
  <c r="A665" i="40"/>
  <c r="A664" i="40"/>
  <c r="A663" i="40"/>
  <c r="A662" i="40"/>
  <c r="A661" i="40"/>
  <c r="A660" i="40"/>
  <c r="A659" i="40"/>
  <c r="A658" i="40"/>
  <c r="A657" i="40"/>
  <c r="A656" i="40"/>
  <c r="A655" i="40"/>
  <c r="A654" i="40"/>
  <c r="A653" i="40"/>
  <c r="A652" i="40"/>
  <c r="A651" i="40"/>
  <c r="A650" i="40"/>
  <c r="A649" i="40"/>
  <c r="A648" i="40"/>
  <c r="A647" i="40"/>
  <c r="A646" i="40"/>
  <c r="A645" i="40"/>
  <c r="A644" i="40"/>
  <c r="A643" i="40"/>
  <c r="A642" i="40"/>
  <c r="A641" i="40"/>
  <c r="A640" i="40"/>
  <c r="A639" i="40"/>
  <c r="A638" i="40"/>
  <c r="A637" i="40"/>
  <c r="A636" i="40"/>
  <c r="A635" i="40"/>
  <c r="A634" i="40"/>
  <c r="A633" i="40"/>
  <c r="A632" i="40"/>
  <c r="A631" i="40"/>
  <c r="A630" i="40"/>
  <c r="A629" i="40"/>
  <c r="A628" i="40"/>
  <c r="A627" i="40"/>
  <c r="A626" i="40"/>
  <c r="A625" i="40"/>
  <c r="A624" i="40"/>
  <c r="A623" i="40"/>
  <c r="A622" i="40"/>
  <c r="A621" i="40"/>
  <c r="A620" i="40"/>
  <c r="A619" i="40"/>
  <c r="A618" i="40"/>
  <c r="A617" i="40"/>
  <c r="A616" i="40"/>
  <c r="A615" i="40"/>
  <c r="A614" i="40"/>
  <c r="A613" i="40"/>
  <c r="A612" i="40"/>
  <c r="A611" i="40"/>
  <c r="A610" i="40"/>
  <c r="A609" i="40"/>
  <c r="A608" i="40"/>
  <c r="A607" i="40"/>
  <c r="A606" i="40"/>
  <c r="A605" i="40"/>
  <c r="A604" i="40"/>
  <c r="A603" i="40"/>
  <c r="A602" i="40"/>
  <c r="A601" i="40"/>
  <c r="A600" i="40"/>
  <c r="A599" i="40"/>
  <c r="A598" i="40"/>
  <c r="A597" i="40"/>
  <c r="A596" i="40"/>
  <c r="A595" i="40"/>
  <c r="A594" i="40"/>
  <c r="A593" i="40"/>
  <c r="A592" i="40"/>
  <c r="A591" i="40"/>
  <c r="A590" i="40"/>
  <c r="A589" i="40"/>
  <c r="A588" i="40"/>
  <c r="A587" i="40"/>
  <c r="A586" i="40"/>
  <c r="A585" i="40"/>
  <c r="A584" i="40"/>
  <c r="A583" i="40"/>
  <c r="A582" i="40"/>
  <c r="A581" i="40"/>
  <c r="A580" i="40"/>
  <c r="A579" i="40"/>
  <c r="A578" i="40"/>
  <c r="A577" i="40"/>
  <c r="A576" i="40"/>
  <c r="A575" i="40"/>
  <c r="A574" i="40"/>
  <c r="A573" i="40"/>
  <c r="A572" i="40"/>
  <c r="A571" i="40"/>
  <c r="A570" i="40"/>
  <c r="A569" i="40"/>
  <c r="A568" i="40"/>
  <c r="A567" i="40"/>
  <c r="A566" i="40"/>
  <c r="A565" i="40"/>
  <c r="A564" i="40"/>
  <c r="A563" i="40"/>
  <c r="A562" i="40"/>
  <c r="A561" i="40"/>
  <c r="A560" i="40"/>
  <c r="A559" i="40"/>
  <c r="A558" i="40"/>
  <c r="A557" i="40"/>
  <c r="A556" i="40"/>
  <c r="A555" i="40"/>
  <c r="A554" i="40"/>
  <c r="A553" i="40"/>
  <c r="A552" i="40"/>
  <c r="A551" i="40"/>
  <c r="A550" i="40"/>
  <c r="A549" i="40"/>
  <c r="A548" i="40"/>
  <c r="A547" i="40"/>
  <c r="A546" i="40"/>
  <c r="A545" i="40"/>
  <c r="A544" i="40"/>
  <c r="A543" i="40"/>
  <c r="A542" i="40"/>
  <c r="A541" i="40"/>
  <c r="A540" i="40"/>
  <c r="A539" i="40"/>
  <c r="A538" i="40"/>
  <c r="A537" i="40"/>
  <c r="A536" i="40"/>
  <c r="A535" i="40"/>
  <c r="A534" i="40"/>
  <c r="A533" i="40"/>
  <c r="A532" i="40"/>
  <c r="A531" i="40"/>
  <c r="A530" i="40"/>
  <c r="A529" i="40"/>
  <c r="A528" i="40"/>
  <c r="A527" i="40"/>
  <c r="A526" i="40"/>
  <c r="A525" i="40"/>
  <c r="A524" i="40"/>
  <c r="A523" i="40"/>
  <c r="A522" i="40"/>
  <c r="A521" i="40"/>
  <c r="A520" i="40"/>
  <c r="A519" i="40"/>
  <c r="A518" i="40"/>
  <c r="A517" i="40"/>
  <c r="A516" i="40"/>
  <c r="A515" i="40"/>
  <c r="A514" i="40"/>
  <c r="A513" i="40"/>
  <c r="A512" i="40"/>
  <c r="A511" i="40"/>
  <c r="A510" i="40"/>
  <c r="A509" i="40"/>
  <c r="A508" i="40"/>
  <c r="A507" i="40"/>
  <c r="A506" i="40"/>
  <c r="A505" i="40"/>
  <c r="A504" i="40"/>
  <c r="A503" i="40"/>
  <c r="A502" i="40"/>
  <c r="A501" i="40"/>
  <c r="A500" i="40"/>
  <c r="A499" i="40"/>
  <c r="A498" i="40"/>
  <c r="A497" i="40"/>
  <c r="A496" i="40"/>
  <c r="A495" i="40"/>
  <c r="A494" i="40"/>
  <c r="A493" i="40"/>
  <c r="A492" i="40"/>
  <c r="A491" i="40"/>
  <c r="A490" i="40"/>
  <c r="A489" i="40"/>
  <c r="A488" i="40"/>
  <c r="A487" i="40"/>
  <c r="A486" i="40"/>
  <c r="A485" i="40"/>
  <c r="A484" i="40"/>
  <c r="A483" i="40"/>
  <c r="A482" i="40"/>
  <c r="A481" i="40"/>
  <c r="A480" i="40"/>
  <c r="A479" i="40"/>
  <c r="A478" i="40"/>
  <c r="A477" i="40"/>
  <c r="A476" i="40"/>
  <c r="A475" i="40"/>
  <c r="A474" i="40"/>
  <c r="A473" i="40"/>
  <c r="A472" i="40"/>
  <c r="A471" i="40"/>
  <c r="A470" i="40"/>
  <c r="A469" i="40"/>
  <c r="A468" i="40"/>
  <c r="A467" i="40"/>
  <c r="A466" i="40"/>
  <c r="A465" i="40"/>
  <c r="A464" i="40"/>
  <c r="A463" i="40"/>
  <c r="A462" i="40"/>
  <c r="A461" i="40"/>
  <c r="A460" i="40"/>
  <c r="A459" i="40"/>
  <c r="A458" i="40"/>
  <c r="A457" i="40"/>
  <c r="A456" i="40"/>
  <c r="A455" i="40"/>
  <c r="A454" i="40"/>
  <c r="A453" i="40"/>
  <c r="A452" i="40"/>
  <c r="A451" i="40"/>
  <c r="A450" i="40"/>
  <c r="A449" i="40"/>
  <c r="A448" i="40"/>
  <c r="A447" i="40"/>
  <c r="A446" i="40"/>
  <c r="A445" i="40"/>
  <c r="A444" i="40"/>
  <c r="A443" i="40"/>
  <c r="A442" i="40"/>
  <c r="A441" i="40"/>
  <c r="A440" i="40"/>
  <c r="A439" i="40"/>
  <c r="A438" i="40"/>
  <c r="A437" i="40"/>
  <c r="A436" i="40"/>
  <c r="A435" i="40"/>
  <c r="A434" i="40"/>
  <c r="A433" i="40"/>
  <c r="A432" i="40"/>
  <c r="A431" i="40"/>
  <c r="A430" i="40"/>
  <c r="A429" i="40"/>
  <c r="A428" i="40"/>
  <c r="A427" i="40"/>
  <c r="A426" i="40"/>
  <c r="A425" i="40"/>
  <c r="A424" i="40"/>
  <c r="A423" i="40"/>
  <c r="A422" i="40"/>
  <c r="A421" i="40"/>
  <c r="A420" i="40"/>
  <c r="A419" i="40"/>
  <c r="A418" i="40"/>
  <c r="A417" i="40"/>
  <c r="A416" i="40"/>
  <c r="A415" i="40"/>
  <c r="A414" i="40"/>
  <c r="A413" i="40"/>
  <c r="A412" i="40"/>
  <c r="A411" i="40"/>
  <c r="A410" i="40"/>
  <c r="A409" i="40"/>
  <c r="A408" i="40"/>
  <c r="A407" i="40"/>
  <c r="A406" i="40"/>
  <c r="A405" i="40"/>
  <c r="A404" i="40"/>
  <c r="A403" i="40"/>
  <c r="A402" i="40"/>
  <c r="A401" i="40"/>
  <c r="A400" i="40"/>
  <c r="A399" i="40"/>
  <c r="A398" i="40"/>
  <c r="A397" i="40"/>
  <c r="A396" i="40"/>
  <c r="A395" i="40"/>
  <c r="A394" i="40"/>
  <c r="A393" i="40"/>
  <c r="A392" i="40"/>
  <c r="A391" i="40"/>
  <c r="A390" i="40"/>
  <c r="A389" i="40"/>
  <c r="A388" i="40"/>
  <c r="A387" i="40"/>
  <c r="A386" i="40"/>
  <c r="A385" i="40"/>
  <c r="A384" i="40"/>
  <c r="A383" i="40"/>
  <c r="A382" i="40"/>
  <c r="A381" i="40"/>
  <c r="A380" i="40"/>
  <c r="A379" i="40"/>
  <c r="A378" i="40"/>
  <c r="A377" i="40"/>
  <c r="A376" i="40"/>
  <c r="A375" i="40"/>
  <c r="A374" i="40"/>
  <c r="A373" i="40"/>
  <c r="A372" i="40"/>
  <c r="A371" i="40"/>
  <c r="A370" i="40"/>
  <c r="A369" i="40"/>
  <c r="A368" i="40"/>
  <c r="A367" i="40"/>
  <c r="A366" i="40"/>
  <c r="A365" i="40"/>
  <c r="A364" i="40"/>
  <c r="A363" i="40"/>
  <c r="A362" i="40"/>
  <c r="A361" i="40"/>
  <c r="A360" i="40"/>
  <c r="A359" i="40"/>
  <c r="A358" i="40"/>
  <c r="A357" i="40"/>
  <c r="A356" i="40"/>
  <c r="A355" i="40"/>
  <c r="A354" i="40"/>
  <c r="A353" i="40"/>
  <c r="A352" i="40"/>
  <c r="A351" i="40"/>
  <c r="A350" i="40"/>
  <c r="A349" i="40"/>
  <c r="A348" i="40"/>
  <c r="A347" i="40"/>
  <c r="A346" i="40"/>
  <c r="A345" i="40"/>
  <c r="A344" i="40"/>
  <c r="A343" i="40"/>
  <c r="A342" i="40"/>
  <c r="A341" i="40"/>
  <c r="A340" i="40"/>
  <c r="A339" i="40"/>
  <c r="A338" i="40"/>
  <c r="A337" i="40"/>
  <c r="A336" i="40"/>
  <c r="A335" i="40"/>
  <c r="A334" i="40"/>
  <c r="A333" i="40"/>
  <c r="A332" i="40"/>
  <c r="A331" i="40"/>
  <c r="A330" i="40"/>
  <c r="A329" i="40"/>
  <c r="A328" i="40"/>
  <c r="A327" i="40"/>
  <c r="A326" i="40"/>
  <c r="A325" i="40"/>
  <c r="A324" i="40"/>
  <c r="A323" i="40"/>
  <c r="A322" i="40"/>
  <c r="A321" i="40"/>
  <c r="A320" i="40"/>
  <c r="A319" i="40"/>
  <c r="A318" i="40"/>
  <c r="A317" i="40"/>
  <c r="A316" i="40"/>
  <c r="A315" i="40"/>
  <c r="A314" i="40"/>
  <c r="A313" i="40"/>
  <c r="A312" i="40"/>
  <c r="A311" i="40"/>
  <c r="A310" i="40"/>
  <c r="A309" i="40"/>
  <c r="A308" i="40"/>
  <c r="A307" i="40"/>
  <c r="A306" i="40"/>
  <c r="A305" i="40"/>
  <c r="A304" i="40"/>
  <c r="A303" i="40"/>
  <c r="A302" i="40"/>
  <c r="A301" i="40"/>
  <c r="A300" i="40"/>
  <c r="A299" i="40"/>
  <c r="A298" i="40"/>
  <c r="A297" i="40"/>
  <c r="A296" i="40"/>
  <c r="A295" i="40"/>
  <c r="A294" i="40"/>
  <c r="A293" i="40"/>
  <c r="A292" i="40"/>
  <c r="A291" i="40"/>
  <c r="A290" i="40"/>
  <c r="A289" i="40"/>
  <c r="A288" i="40"/>
  <c r="A287" i="40"/>
  <c r="A286" i="40"/>
  <c r="A285" i="40"/>
  <c r="A284" i="40"/>
  <c r="A283" i="40"/>
  <c r="A282" i="40"/>
  <c r="A281" i="40"/>
  <c r="A280" i="40"/>
  <c r="A279" i="40"/>
  <c r="A278" i="40"/>
  <c r="A277" i="40"/>
  <c r="A276" i="40"/>
  <c r="A275" i="40"/>
  <c r="A274" i="40"/>
  <c r="A273" i="40"/>
  <c r="A272" i="40"/>
  <c r="A271" i="40"/>
  <c r="A270" i="40"/>
  <c r="A269" i="40"/>
  <c r="A268" i="40"/>
  <c r="A267" i="40"/>
  <c r="A266" i="40"/>
  <c r="A265" i="40"/>
  <c r="A264" i="40"/>
  <c r="A263" i="40"/>
  <c r="A262" i="40"/>
  <c r="A261" i="40"/>
  <c r="A260" i="40"/>
  <c r="A259" i="40"/>
  <c r="A258" i="40"/>
  <c r="A257" i="40"/>
  <c r="A256" i="40"/>
  <c r="A255" i="40"/>
  <c r="A254" i="40"/>
  <c r="A253" i="40"/>
  <c r="A252" i="40"/>
  <c r="A251" i="40"/>
  <c r="A250" i="40"/>
  <c r="A249" i="40"/>
  <c r="A248" i="40"/>
  <c r="A247" i="40"/>
  <c r="A246" i="40"/>
  <c r="A245" i="40"/>
  <c r="A244" i="40"/>
  <c r="A243" i="40"/>
  <c r="A242" i="40"/>
  <c r="A241" i="40"/>
  <c r="A240" i="40"/>
  <c r="A239" i="40"/>
  <c r="A238" i="40"/>
  <c r="A237" i="40"/>
  <c r="A236" i="40"/>
  <c r="A235" i="40"/>
  <c r="A234" i="40"/>
  <c r="A233" i="40"/>
  <c r="A232" i="40"/>
  <c r="A231" i="40"/>
  <c r="A230" i="40"/>
  <c r="A229" i="40"/>
  <c r="A228" i="40"/>
  <c r="A227" i="40"/>
  <c r="A226" i="40"/>
  <c r="A225" i="40"/>
  <c r="A224" i="40"/>
  <c r="A223" i="40"/>
  <c r="A222" i="40"/>
  <c r="A221" i="40"/>
  <c r="A220" i="40"/>
  <c r="A219" i="40"/>
  <c r="A218" i="40"/>
  <c r="A217" i="40"/>
  <c r="A216" i="40"/>
  <c r="A215" i="40"/>
  <c r="A214" i="40"/>
  <c r="A213" i="40"/>
  <c r="A212" i="40"/>
  <c r="A211" i="40"/>
  <c r="A210" i="40"/>
  <c r="A209" i="40"/>
  <c r="A208" i="40"/>
  <c r="A207" i="40"/>
  <c r="A206" i="40"/>
  <c r="A205" i="40"/>
  <c r="A204" i="40"/>
  <c r="A203" i="40"/>
  <c r="A202" i="40"/>
  <c r="A201" i="40"/>
  <c r="A200" i="40"/>
  <c r="A199" i="40"/>
  <c r="A198" i="40"/>
  <c r="A197" i="40"/>
  <c r="A196" i="40"/>
  <c r="A195" i="40"/>
  <c r="A194" i="40"/>
  <c r="A193" i="40"/>
  <c r="A192" i="40"/>
  <c r="A191" i="40"/>
  <c r="A190" i="40"/>
  <c r="A189" i="40"/>
  <c r="A188" i="40"/>
  <c r="A187" i="40"/>
  <c r="A186" i="40"/>
  <c r="A185" i="40"/>
  <c r="A184" i="40"/>
  <c r="A183" i="40"/>
  <c r="A182" i="40"/>
  <c r="A181" i="40"/>
  <c r="A180" i="40"/>
  <c r="A179" i="40"/>
  <c r="A178" i="40"/>
  <c r="A177" i="40"/>
  <c r="A176" i="40"/>
  <c r="A175" i="40"/>
  <c r="A174" i="40"/>
  <c r="A173" i="40"/>
  <c r="A172" i="40"/>
  <c r="A171" i="40"/>
  <c r="A170" i="40"/>
  <c r="A169" i="40"/>
  <c r="A168" i="40"/>
  <c r="A167" i="40"/>
  <c r="A166" i="40"/>
  <c r="A165" i="40"/>
  <c r="A164" i="40"/>
  <c r="A163" i="40"/>
  <c r="A162" i="40"/>
  <c r="A161" i="40"/>
  <c r="A160" i="40"/>
  <c r="A159" i="40"/>
  <c r="A158" i="40"/>
  <c r="A157" i="40"/>
  <c r="A156" i="40"/>
  <c r="A155" i="40"/>
  <c r="A154" i="40"/>
  <c r="A153" i="40"/>
  <c r="A152" i="40"/>
  <c r="A151" i="40"/>
  <c r="A150" i="40"/>
  <c r="A149" i="40"/>
  <c r="A148" i="40"/>
  <c r="A147" i="40"/>
  <c r="A146" i="40"/>
  <c r="A145" i="40"/>
  <c r="A144" i="40"/>
  <c r="A143" i="40"/>
  <c r="A142" i="40"/>
  <c r="A141" i="40"/>
  <c r="A140" i="40"/>
  <c r="A139" i="40"/>
  <c r="A138" i="40"/>
  <c r="A137" i="40"/>
  <c r="A136" i="40"/>
  <c r="A135" i="40"/>
  <c r="A134" i="40"/>
  <c r="A133" i="40"/>
  <c r="A132" i="40"/>
  <c r="A131" i="40"/>
  <c r="A130" i="40"/>
  <c r="A129" i="40"/>
  <c r="A128" i="40"/>
  <c r="A127" i="40"/>
  <c r="A126" i="40"/>
  <c r="A125" i="40"/>
  <c r="A124" i="40"/>
  <c r="A123" i="40"/>
  <c r="A122" i="40"/>
  <c r="A121" i="40"/>
  <c r="A120" i="40"/>
  <c r="A119" i="40"/>
  <c r="A118" i="40"/>
  <c r="A117" i="40"/>
  <c r="A116" i="40"/>
  <c r="A115" i="40"/>
  <c r="A114" i="40"/>
  <c r="A113" i="40"/>
  <c r="A112" i="40"/>
  <c r="A111" i="40"/>
  <c r="A110" i="40"/>
  <c r="A109" i="40"/>
  <c r="A108" i="40"/>
  <c r="A107" i="40"/>
  <c r="A106" i="40"/>
  <c r="A105" i="40"/>
  <c r="A104" i="40"/>
  <c r="A103" i="40"/>
  <c r="A102" i="40"/>
  <c r="A101" i="40"/>
  <c r="A100" i="40"/>
  <c r="A99" i="40"/>
  <c r="A98" i="40"/>
  <c r="A97" i="40"/>
  <c r="A96" i="40"/>
  <c r="A95" i="40"/>
  <c r="A94" i="40"/>
  <c r="A93" i="40"/>
  <c r="A92" i="40"/>
  <c r="A91" i="40"/>
  <c r="A90" i="40"/>
  <c r="A89" i="40"/>
  <c r="A88" i="40"/>
  <c r="A87" i="40"/>
  <c r="A86" i="40"/>
  <c r="A85" i="40"/>
  <c r="A84" i="40"/>
  <c r="A83" i="40"/>
  <c r="A82" i="40"/>
  <c r="A81" i="40"/>
  <c r="A80" i="40"/>
  <c r="A79" i="40"/>
  <c r="A78" i="40"/>
  <c r="A77" i="40"/>
  <c r="A76" i="40"/>
  <c r="A75" i="40"/>
  <c r="A74" i="40"/>
  <c r="A73" i="40"/>
  <c r="A72" i="40"/>
  <c r="A71" i="40"/>
  <c r="A70" i="40"/>
  <c r="A69" i="40"/>
  <c r="A68" i="40"/>
  <c r="A67" i="40"/>
  <c r="A66" i="40"/>
  <c r="A65" i="40"/>
  <c r="A64" i="40"/>
  <c r="A63" i="40"/>
  <c r="A62" i="40"/>
  <c r="A61" i="40"/>
  <c r="A60" i="40"/>
  <c r="A59" i="40"/>
  <c r="A58" i="40"/>
  <c r="A57" i="40"/>
  <c r="A56" i="40"/>
  <c r="A55" i="40"/>
  <c r="A54" i="40"/>
  <c r="A53" i="40"/>
  <c r="A52" i="40"/>
  <c r="A51" i="40"/>
  <c r="A50" i="40"/>
  <c r="A49" i="40"/>
  <c r="A48" i="40"/>
  <c r="A47" i="40"/>
  <c r="A46" i="40"/>
  <c r="A45" i="40"/>
  <c r="A44" i="40"/>
  <c r="A43" i="40"/>
  <c r="A42" i="40"/>
  <c r="A41" i="40"/>
  <c r="A40" i="40"/>
  <c r="A39" i="40"/>
  <c r="A38" i="40"/>
  <c r="A37" i="40"/>
  <c r="A36" i="40"/>
  <c r="A35" i="40"/>
  <c r="A34" i="40"/>
  <c r="A33" i="40"/>
  <c r="A32" i="40"/>
  <c r="A31" i="40"/>
  <c r="A30" i="40"/>
  <c r="A29" i="40"/>
  <c r="A28" i="40"/>
  <c r="A27" i="40"/>
  <c r="A26" i="40"/>
  <c r="A25" i="40"/>
  <c r="A24" i="40"/>
  <c r="A23" i="40"/>
  <c r="A22" i="40"/>
  <c r="A21" i="40"/>
  <c r="A20" i="40"/>
  <c r="A19" i="40"/>
  <c r="A18" i="40"/>
  <c r="A17" i="40"/>
  <c r="A16" i="40"/>
  <c r="A15" i="40"/>
  <c r="A14" i="40"/>
  <c r="A13" i="40"/>
  <c r="A12" i="40"/>
  <c r="A11" i="40"/>
  <c r="A10" i="40"/>
  <c r="A9" i="40"/>
  <c r="A8" i="40"/>
  <c r="A7" i="40"/>
  <c r="A6" i="40"/>
  <c r="A5" i="40"/>
  <c r="A4" i="40"/>
  <c r="A3" i="40"/>
  <c r="A2" i="40"/>
  <c r="A15" i="33" l="1" a="1"/>
  <c r="A15" i="33" s="1"/>
  <c r="B15" i="33" a="1"/>
  <c r="B15" i="33" s="1"/>
  <c r="A23" i="33" a="1"/>
  <c r="A23" i="33" s="1"/>
  <c r="L23" i="33" s="1"/>
  <c r="B23" i="33" a="1"/>
  <c r="B23" i="33" s="1"/>
  <c r="A24" i="33" a="1"/>
  <c r="A24" i="33" s="1"/>
  <c r="L24" i="33" s="1"/>
  <c r="B24" i="33" a="1"/>
  <c r="B24" i="33" s="1"/>
  <c r="A18" i="33" a="1"/>
  <c r="A18" i="33" s="1"/>
  <c r="L18" i="33" s="1"/>
  <c r="A21" i="33" a="1"/>
  <c r="A21" i="33" s="1"/>
  <c r="L21" i="33" s="1"/>
  <c r="A20" i="33" a="1"/>
  <c r="A20" i="33" s="1"/>
  <c r="L20" i="33" s="1"/>
  <c r="B17" i="33" a="1"/>
  <c r="B17" i="33" s="1"/>
  <c r="B22" i="33" a="1"/>
  <c r="B22" i="33" s="1"/>
  <c r="A22" i="33" a="1"/>
  <c r="A22" i="33" s="1"/>
  <c r="L22" i="33" s="1"/>
  <c r="B21" i="33" a="1"/>
  <c r="B21" i="33" s="1"/>
  <c r="B20" i="33" a="1"/>
  <c r="B20" i="33" s="1"/>
  <c r="A19" i="33" a="1"/>
  <c r="A19" i="33" s="1"/>
  <c r="L19" i="33" s="1"/>
  <c r="A17" i="33" a="1"/>
  <c r="A17" i="33" s="1"/>
  <c r="L17" i="33" s="1"/>
  <c r="B19" i="33" a="1"/>
  <c r="B19" i="33" s="1"/>
  <c r="B18" i="33" a="1"/>
  <c r="B18" i="33" s="1"/>
  <c r="B1316" i="40"/>
  <c r="B1284" i="40"/>
  <c r="B1260" i="40"/>
  <c r="B1348" i="40"/>
  <c r="B1324" i="40"/>
  <c r="B1292" i="40"/>
  <c r="B1276" i="40"/>
  <c r="B1258" i="40"/>
  <c r="B1257" i="40"/>
  <c r="B1281" i="40"/>
  <c r="B1273" i="40"/>
  <c r="B1265" i="40"/>
  <c r="B1297" i="40"/>
  <c r="B1416" i="40"/>
  <c r="B1368" i="40"/>
  <c r="B1336" i="40"/>
  <c r="B1256" i="40"/>
  <c r="B1312" i="40"/>
  <c r="B1264" i="40"/>
  <c r="B1424" i="40"/>
  <c r="B1376" i="40"/>
  <c r="B1328" i="40"/>
  <c r="B1288" i="40"/>
  <c r="B1392" i="40"/>
  <c r="B1352" i="40"/>
  <c r="B1344" i="40"/>
  <c r="B1280" i="40"/>
  <c r="B1408" i="40"/>
  <c r="B1360" i="40"/>
  <c r="B1320" i="40"/>
  <c r="B1272" i="40"/>
  <c r="B1296" i="40"/>
  <c r="B1308" i="40"/>
  <c r="B1252" i="40"/>
  <c r="B1332" i="40"/>
  <c r="B1300" i="40"/>
  <c r="B31" i="40"/>
  <c r="B53" i="40"/>
  <c r="B22" i="40"/>
  <c r="B293" i="40"/>
  <c r="B756" i="40"/>
  <c r="B21" i="40"/>
  <c r="B54" i="40"/>
  <c r="B70" i="40"/>
  <c r="B86" i="40"/>
  <c r="B102" i="40"/>
  <c r="B118" i="40"/>
  <c r="B134" i="40"/>
  <c r="B150" i="40"/>
  <c r="B198" i="40"/>
  <c r="B214" i="40"/>
  <c r="B230" i="40"/>
  <c r="B342" i="40"/>
  <c r="B38" i="40"/>
  <c r="B275" i="40"/>
  <c r="B185" i="40"/>
  <c r="B411" i="40"/>
  <c r="B260" i="40"/>
  <c r="B14" i="40"/>
  <c r="B30" i="40"/>
  <c r="B62" i="40"/>
  <c r="B78" i="40"/>
  <c r="B110" i="40"/>
  <c r="B142" i="40"/>
  <c r="B158" i="40"/>
  <c r="B174" i="40"/>
  <c r="B190" i="40"/>
  <c r="B206" i="40"/>
  <c r="B222" i="40"/>
  <c r="B46" i="40"/>
  <c r="B126" i="40"/>
  <c r="B94" i="40"/>
  <c r="B45" i="40"/>
  <c r="B187" i="40"/>
  <c r="B351" i="40"/>
  <c r="B558" i="40"/>
  <c r="B606" i="40"/>
  <c r="B773" i="40"/>
  <c r="B24" i="40"/>
  <c r="B56" i="40"/>
  <c r="B67" i="40"/>
  <c r="B88" i="40"/>
  <c r="B99" i="40"/>
  <c r="B120" i="40"/>
  <c r="B131" i="40"/>
  <c r="B153" i="40"/>
  <c r="B165" i="40"/>
  <c r="B176" i="40"/>
  <c r="B199" i="40"/>
  <c r="B225" i="40"/>
  <c r="B274" i="40"/>
  <c r="B284" i="40"/>
  <c r="B297" i="40"/>
  <c r="B325" i="40"/>
  <c r="B352" i="40"/>
  <c r="B365" i="40"/>
  <c r="B379" i="40"/>
  <c r="B430" i="40"/>
  <c r="B460" i="40"/>
  <c r="B473" i="40"/>
  <c r="B637" i="40"/>
  <c r="B682" i="40"/>
  <c r="B697" i="40"/>
  <c r="B713" i="40"/>
  <c r="B744" i="40"/>
  <c r="B805" i="40"/>
  <c r="B23" i="40"/>
  <c r="B175" i="40"/>
  <c r="B444" i="40"/>
  <c r="B590" i="40"/>
  <c r="B665" i="40"/>
  <c r="B712" i="40"/>
  <c r="B3" i="40"/>
  <c r="B35" i="40"/>
  <c r="B25" i="40"/>
  <c r="B57" i="40"/>
  <c r="B89" i="40"/>
  <c r="B121" i="40"/>
  <c r="B154" i="40"/>
  <c r="B177" i="40"/>
  <c r="B189" i="40"/>
  <c r="B200" i="40"/>
  <c r="B213" i="40"/>
  <c r="B226" i="40"/>
  <c r="B238" i="40"/>
  <c r="B261" i="40"/>
  <c r="B285" i="40"/>
  <c r="B298" i="40"/>
  <c r="B311" i="40"/>
  <c r="B326" i="40"/>
  <c r="B341" i="40"/>
  <c r="B380" i="40"/>
  <c r="B419" i="40"/>
  <c r="B445" i="40"/>
  <c r="B461" i="40"/>
  <c r="B499" i="40"/>
  <c r="B652" i="40"/>
  <c r="B90" i="40"/>
  <c r="B327" i="40"/>
  <c r="B446" i="40"/>
  <c r="B475" i="40"/>
  <c r="B515" i="40"/>
  <c r="B653" i="40"/>
  <c r="B760" i="40"/>
  <c r="B77" i="40"/>
  <c r="B211" i="40"/>
  <c r="B58" i="40"/>
  <c r="B201" i="40"/>
  <c r="B251" i="40"/>
  <c r="B312" i="40"/>
  <c r="B366" i="40"/>
  <c r="B395" i="40"/>
  <c r="B5" i="40"/>
  <c r="B15" i="40"/>
  <c r="B37" i="40"/>
  <c r="B47" i="40"/>
  <c r="B69" i="40"/>
  <c r="B79" i="40"/>
  <c r="B101" i="40"/>
  <c r="B111" i="40"/>
  <c r="B133" i="40"/>
  <c r="B143" i="40"/>
  <c r="B155" i="40"/>
  <c r="B202" i="40"/>
  <c r="B227" i="40"/>
  <c r="B263" i="40"/>
  <c r="B276" i="40"/>
  <c r="B300" i="40"/>
  <c r="B313" i="40"/>
  <c r="B381" i="40"/>
  <c r="B396" i="40"/>
  <c r="B409" i="40"/>
  <c r="B562" i="40"/>
  <c r="B684" i="40"/>
  <c r="B732" i="40"/>
  <c r="B793" i="40"/>
  <c r="B840" i="40"/>
  <c r="B87" i="40"/>
  <c r="B224" i="40"/>
  <c r="B36" i="40"/>
  <c r="B132" i="40"/>
  <c r="B299" i="40"/>
  <c r="B27" i="40"/>
  <c r="B48" i="40"/>
  <c r="B59" i="40"/>
  <c r="B80" i="40"/>
  <c r="B91" i="40"/>
  <c r="B112" i="40"/>
  <c r="B123" i="40"/>
  <c r="B144" i="40"/>
  <c r="B167" i="40"/>
  <c r="B179" i="40"/>
  <c r="B241" i="40"/>
  <c r="B252" i="40"/>
  <c r="B287" i="40"/>
  <c r="B329" i="40"/>
  <c r="B355" i="40"/>
  <c r="B382" i="40"/>
  <c r="B397" i="40"/>
  <c r="B421" i="40"/>
  <c r="B434" i="40"/>
  <c r="B463" i="40"/>
  <c r="B477" i="40"/>
  <c r="B489" i="40"/>
  <c r="B502" i="40"/>
  <c r="B517" i="40"/>
  <c r="B533" i="40"/>
  <c r="B579" i="40"/>
  <c r="B626" i="40"/>
  <c r="B701" i="40"/>
  <c r="B748" i="40"/>
  <c r="B825" i="40"/>
  <c r="B459" i="40"/>
  <c r="B26" i="40"/>
  <c r="B166" i="40"/>
  <c r="B262" i="40"/>
  <c r="B17" i="40"/>
  <c r="B49" i="40"/>
  <c r="B81" i="40"/>
  <c r="B113" i="40"/>
  <c r="B145" i="40"/>
  <c r="B157" i="40"/>
  <c r="B168" i="40"/>
  <c r="B191" i="40"/>
  <c r="B203" i="40"/>
  <c r="B216" i="40"/>
  <c r="B229" i="40"/>
  <c r="B242" i="40"/>
  <c r="B253" i="40"/>
  <c r="B265" i="40"/>
  <c r="B301" i="40"/>
  <c r="B315" i="40"/>
  <c r="B398" i="40"/>
  <c r="B490" i="40"/>
  <c r="B518" i="40"/>
  <c r="B534" i="40"/>
  <c r="B549" i="40"/>
  <c r="B702" i="40"/>
  <c r="B810" i="40"/>
  <c r="B922" i="40"/>
  <c r="B109" i="40"/>
  <c r="B237" i="40"/>
  <c r="B68" i="40"/>
  <c r="B178" i="40"/>
  <c r="B16" i="40"/>
  <c r="B6" i="40"/>
  <c r="B50" i="40"/>
  <c r="B60" i="40"/>
  <c r="B82" i="40"/>
  <c r="B92" i="40"/>
  <c r="B114" i="40"/>
  <c r="B124" i="40"/>
  <c r="B146" i="40"/>
  <c r="B169" i="40"/>
  <c r="B181" i="40"/>
  <c r="B192" i="40"/>
  <c r="B217" i="40"/>
  <c r="B254" i="40"/>
  <c r="B266" i="40"/>
  <c r="B278" i="40"/>
  <c r="B289" i="40"/>
  <c r="B316" i="40"/>
  <c r="B331" i="40"/>
  <c r="B357" i="40"/>
  <c r="B370" i="40"/>
  <c r="B435" i="40"/>
  <c r="B450" i="40"/>
  <c r="B478" i="40"/>
  <c r="B504" i="40"/>
  <c r="B642" i="40"/>
  <c r="B780" i="40"/>
  <c r="B55" i="40"/>
  <c r="B485" i="40"/>
  <c r="B4" i="40"/>
  <c r="B122" i="40"/>
  <c r="B239" i="40"/>
  <c r="B18" i="40"/>
  <c r="B28" i="40"/>
  <c r="B7" i="40"/>
  <c r="B29" i="40"/>
  <c r="B39" i="40"/>
  <c r="B61" i="40"/>
  <c r="B71" i="40"/>
  <c r="B93" i="40"/>
  <c r="B103" i="40"/>
  <c r="B125" i="40"/>
  <c r="B135" i="40"/>
  <c r="B170" i="40"/>
  <c r="B193" i="40"/>
  <c r="B205" i="40"/>
  <c r="B218" i="40"/>
  <c r="B243" i="40"/>
  <c r="B267" i="40"/>
  <c r="B302" i="40"/>
  <c r="B332" i="40"/>
  <c r="B345" i="40"/>
  <c r="B399" i="40"/>
  <c r="B424" i="40"/>
  <c r="B451" i="40"/>
  <c r="B566" i="40"/>
  <c r="B613" i="40"/>
  <c r="B141" i="40"/>
  <c r="B8" i="40"/>
  <c r="B255" i="40"/>
  <c r="B303" i="40"/>
  <c r="B333" i="40"/>
  <c r="B386" i="40"/>
  <c r="B467" i="40"/>
  <c r="B479" i="40"/>
  <c r="B552" i="40"/>
  <c r="B583" i="40"/>
  <c r="B721" i="40"/>
  <c r="B736" i="40"/>
  <c r="B829" i="40"/>
  <c r="B13" i="40"/>
  <c r="B152" i="40"/>
  <c r="B339" i="40"/>
  <c r="B100" i="40"/>
  <c r="B19" i="40"/>
  <c r="B51" i="40"/>
  <c r="B83" i="40"/>
  <c r="B115" i="40"/>
  <c r="B136" i="40"/>
  <c r="B194" i="40"/>
  <c r="B244" i="40"/>
  <c r="B279" i="40"/>
  <c r="B291" i="40"/>
  <c r="B317" i="40"/>
  <c r="B371" i="40"/>
  <c r="B9" i="40"/>
  <c r="B41" i="40"/>
  <c r="B73" i="40"/>
  <c r="B105" i="40"/>
  <c r="B137" i="40"/>
  <c r="B159" i="40"/>
  <c r="B171" i="40"/>
  <c r="B219" i="40"/>
  <c r="B232" i="40"/>
  <c r="B245" i="40"/>
  <c r="B347" i="40"/>
  <c r="B360" i="40"/>
  <c r="B372" i="40"/>
  <c r="B387" i="40"/>
  <c r="B425" i="40"/>
  <c r="B453" i="40"/>
  <c r="B480" i="40"/>
  <c r="B493" i="40"/>
  <c r="B507" i="40"/>
  <c r="B568" i="40"/>
  <c r="B645" i="40"/>
  <c r="B690" i="40"/>
  <c r="B830" i="40"/>
  <c r="B119" i="40"/>
  <c r="B406" i="40"/>
  <c r="B40" i="40"/>
  <c r="B72" i="40"/>
  <c r="B104" i="40"/>
  <c r="B147" i="40"/>
  <c r="B182" i="40"/>
  <c r="B10" i="40"/>
  <c r="B20" i="40"/>
  <c r="B42" i="40"/>
  <c r="B52" i="40"/>
  <c r="B74" i="40"/>
  <c r="B84" i="40"/>
  <c r="B106" i="40"/>
  <c r="B116" i="40"/>
  <c r="B138" i="40"/>
  <c r="B149" i="40"/>
  <c r="B160" i="40"/>
  <c r="B183" i="40"/>
  <c r="B195" i="40"/>
  <c r="B233" i="40"/>
  <c r="B269" i="40"/>
  <c r="B292" i="40"/>
  <c r="B305" i="40"/>
  <c r="B319" i="40"/>
  <c r="B401" i="40"/>
  <c r="B414" i="40"/>
  <c r="B454" i="40"/>
  <c r="B469" i="40"/>
  <c r="B523" i="40"/>
  <c r="B539" i="40"/>
  <c r="B768" i="40"/>
  <c r="B800" i="40"/>
  <c r="B63" i="40"/>
  <c r="B85" i="40"/>
  <c r="B95" i="40"/>
  <c r="B117" i="40"/>
  <c r="B127" i="40"/>
  <c r="B161" i="40"/>
  <c r="B173" i="40"/>
  <c r="B184" i="40"/>
  <c r="B208" i="40"/>
  <c r="B221" i="40"/>
  <c r="B234" i="40"/>
  <c r="B246" i="40"/>
  <c r="B257" i="40"/>
  <c r="B281" i="40"/>
  <c r="B306" i="40"/>
  <c r="B335" i="40"/>
  <c r="B349" i="40"/>
  <c r="B361" i="40"/>
  <c r="B374" i="40"/>
  <c r="B389" i="40"/>
  <c r="B440" i="40"/>
  <c r="B494" i="40"/>
  <c r="B677" i="40"/>
  <c r="B692" i="40"/>
  <c r="B724" i="40"/>
  <c r="B880" i="40"/>
  <c r="B912" i="40"/>
  <c r="B944" i="40"/>
  <c r="B64" i="40"/>
  <c r="B128" i="40"/>
  <c r="B209" i="40"/>
  <c r="B390" i="40"/>
  <c r="B571" i="40"/>
  <c r="B618" i="40"/>
  <c r="B725" i="40"/>
  <c r="B235" i="40"/>
  <c r="B270" i="40"/>
  <c r="B321" i="40"/>
  <c r="B362" i="40"/>
  <c r="B415" i="40"/>
  <c r="B470" i="40"/>
  <c r="B509" i="40"/>
  <c r="B525" i="40"/>
  <c r="B33" i="40"/>
  <c r="B65" i="40"/>
  <c r="B97" i="40"/>
  <c r="B129" i="40"/>
  <c r="B186" i="40"/>
  <c r="B210" i="40"/>
  <c r="B236" i="40"/>
  <c r="B247" i="40"/>
  <c r="B271" i="40"/>
  <c r="B294" i="40"/>
  <c r="B307" i="40"/>
  <c r="B322" i="40"/>
  <c r="B337" i="40"/>
  <c r="B350" i="40"/>
  <c r="B376" i="40"/>
  <c r="B483" i="40"/>
  <c r="B510" i="40"/>
  <c r="B526" i="40"/>
  <c r="B572" i="40"/>
  <c r="B818" i="40"/>
  <c r="B11" i="40"/>
  <c r="B32" i="40"/>
  <c r="B43" i="40"/>
  <c r="B75" i="40"/>
  <c r="B96" i="40"/>
  <c r="B107" i="40"/>
  <c r="B139" i="40"/>
  <c r="B162" i="40"/>
  <c r="B197" i="40"/>
  <c r="B857" i="40"/>
  <c r="B837" i="40"/>
  <c r="B808" i="40"/>
  <c r="B788" i="40"/>
  <c r="B778" i="40"/>
  <c r="B1250" i="40"/>
  <c r="B1240" i="40"/>
  <c r="B1218" i="40"/>
  <c r="B1208" i="40"/>
  <c r="B1186" i="40"/>
  <c r="B1176" i="40"/>
  <c r="B1154" i="40"/>
  <c r="B1228" i="40"/>
  <c r="B1196" i="40"/>
  <c r="B1164" i="40"/>
  <c r="B1132" i="40"/>
  <c r="B1100" i="40"/>
  <c r="B1068" i="40"/>
  <c r="B1036" i="40"/>
  <c r="B1249" i="40"/>
  <c r="B1217" i="40"/>
  <c r="B1185" i="40"/>
  <c r="B1153" i="40"/>
  <c r="B1248" i="40"/>
  <c r="B1226" i="40"/>
  <c r="B1216" i="40"/>
  <c r="B1194" i="40"/>
  <c r="B1184" i="40"/>
  <c r="B1162" i="40"/>
  <c r="B1152" i="40"/>
  <c r="B1130" i="40"/>
  <c r="B1120" i="40"/>
  <c r="B1098" i="40"/>
  <c r="B1088" i="40"/>
  <c r="B1066" i="40"/>
  <c r="B1056" i="40"/>
  <c r="B1034" i="40"/>
  <c r="B1024" i="40"/>
  <c r="B1002" i="40"/>
  <c r="B992" i="40"/>
  <c r="B970" i="40"/>
  <c r="B960" i="40"/>
  <c r="B938" i="40"/>
  <c r="B928" i="40"/>
  <c r="B906" i="40"/>
  <c r="B896" i="40"/>
  <c r="B874" i="40"/>
  <c r="B1236" i="40"/>
  <c r="B1204" i="40"/>
  <c r="B1172" i="40"/>
  <c r="B1140" i="40"/>
  <c r="B1225" i="40"/>
  <c r="B1193" i="40"/>
  <c r="B1161" i="40"/>
  <c r="B1234" i="40"/>
  <c r="B1224" i="40"/>
  <c r="B1202" i="40"/>
  <c r="B1192" i="40"/>
  <c r="B1170" i="40"/>
  <c r="B1160" i="40"/>
  <c r="B1138" i="40"/>
  <c r="B1128" i="40"/>
  <c r="B1106" i="40"/>
  <c r="B1096" i="40"/>
  <c r="B1074" i="40"/>
  <c r="B1064" i="40"/>
  <c r="B1042" i="40"/>
  <c r="B1032" i="40"/>
  <c r="B1010" i="40"/>
  <c r="B1000" i="40"/>
  <c r="B978" i="40"/>
  <c r="B968" i="40"/>
  <c r="B946" i="40"/>
  <c r="B936" i="40"/>
  <c r="B914" i="40"/>
  <c r="B904" i="40"/>
  <c r="B882" i="40"/>
  <c r="B872" i="40"/>
  <c r="B861" i="40"/>
  <c r="B832" i="40"/>
  <c r="B1244" i="40"/>
  <c r="B1212" i="40"/>
  <c r="B1180" i="40"/>
  <c r="B1148" i="40"/>
  <c r="B1233" i="40"/>
  <c r="B1201" i="40"/>
  <c r="B1169" i="40"/>
  <c r="B1242" i="40"/>
  <c r="B1232" i="40"/>
  <c r="B1210" i="40"/>
  <c r="B1200" i="40"/>
  <c r="B1178" i="40"/>
  <c r="B1168" i="40"/>
  <c r="B1241" i="40"/>
  <c r="B1209" i="40"/>
  <c r="B1177" i="40"/>
  <c r="B1188" i="40"/>
  <c r="B972" i="40"/>
  <c r="B746" i="40"/>
  <c r="B616" i="40"/>
  <c r="B593" i="40"/>
  <c r="B581" i="40"/>
  <c r="B541" i="40"/>
  <c r="B531" i="40"/>
  <c r="B511" i="40"/>
  <c r="B403" i="40"/>
  <c r="B383" i="40"/>
  <c r="B334" i="40"/>
  <c r="B286" i="40"/>
  <c r="B268" i="40"/>
  <c r="B1156" i="40"/>
  <c r="B900" i="40"/>
  <c r="B858" i="40"/>
  <c r="B820" i="40"/>
  <c r="B770" i="40"/>
  <c r="B628" i="40"/>
  <c r="B550" i="40"/>
  <c r="B501" i="40"/>
  <c r="B491" i="40"/>
  <c r="B481" i="40"/>
  <c r="B471" i="40"/>
  <c r="B422" i="40"/>
  <c r="B373" i="40"/>
  <c r="B363" i="40"/>
  <c r="B353" i="40"/>
  <c r="B343" i="40"/>
  <c r="B249" i="40"/>
  <c r="B231" i="40"/>
  <c r="B223" i="40"/>
  <c r="B215" i="40"/>
  <c r="B207" i="40"/>
  <c r="B1124" i="40"/>
  <c r="B844" i="40"/>
  <c r="B757" i="40"/>
  <c r="B733" i="40"/>
  <c r="B650" i="40"/>
  <c r="B580" i="40"/>
  <c r="B569" i="40"/>
  <c r="B559" i="40"/>
  <c r="B441" i="40"/>
  <c r="B431" i="40"/>
  <c r="B661" i="40"/>
  <c r="B602" i="40"/>
  <c r="B529" i="40"/>
  <c r="B519" i="40"/>
  <c r="B1092" i="40"/>
  <c r="B709" i="40"/>
  <c r="B698" i="40"/>
  <c r="B674" i="40"/>
  <c r="B1060" i="40"/>
  <c r="B954" i="40"/>
  <c r="B940" i="40"/>
  <c r="B856" i="40"/>
  <c r="B1028" i="40"/>
  <c r="B868" i="40"/>
  <c r="B708" i="40"/>
  <c r="B660" i="40"/>
  <c r="B625" i="40"/>
  <c r="B601" i="40"/>
  <c r="B578" i="40"/>
  <c r="B567" i="40"/>
  <c r="B449" i="40"/>
  <c r="B439" i="40"/>
  <c r="B730" i="40"/>
  <c r="B672" i="40"/>
  <c r="B648" i="40"/>
  <c r="B612" i="40"/>
  <c r="B588" i="40"/>
  <c r="B557" i="40"/>
  <c r="B537" i="40"/>
  <c r="B527" i="40"/>
  <c r="B547" i="40"/>
  <c r="B996" i="40"/>
  <c r="B777" i="40"/>
  <c r="B765" i="40"/>
  <c r="B741" i="40"/>
  <c r="B600" i="40"/>
  <c r="B497" i="40"/>
  <c r="B487" i="40"/>
  <c r="B438" i="40"/>
  <c r="B369" i="40"/>
  <c r="B359" i="40"/>
  <c r="B310" i="40"/>
  <c r="B273" i="40"/>
  <c r="B228" i="40"/>
  <c r="B220" i="40"/>
  <c r="B212" i="40"/>
  <c r="B204" i="40"/>
  <c r="B196" i="40"/>
  <c r="B188" i="40"/>
  <c r="B180" i="40"/>
  <c r="B172" i="40"/>
  <c r="B164" i="40"/>
  <c r="B156" i="40"/>
  <c r="B148" i="40"/>
  <c r="B908" i="40"/>
  <c r="B802" i="40"/>
  <c r="B789" i="40"/>
  <c r="B753" i="40"/>
  <c r="B729" i="40"/>
  <c r="B706" i="40"/>
  <c r="B576" i="40"/>
  <c r="B457" i="40"/>
  <c r="B447" i="40"/>
  <c r="B417" i="40"/>
  <c r="B358" i="40"/>
  <c r="B309" i="40"/>
  <c r="B964" i="40"/>
  <c r="B826" i="40"/>
  <c r="B776" i="40"/>
  <c r="B740" i="40"/>
  <c r="B716" i="40"/>
  <c r="B681" i="40"/>
  <c r="B657" i="40"/>
  <c r="B633" i="40"/>
  <c r="B586" i="40"/>
  <c r="B565" i="40"/>
  <c r="B555" i="40"/>
  <c r="B545" i="40"/>
  <c r="B535" i="40"/>
  <c r="B486" i="40"/>
  <c r="B437" i="40"/>
  <c r="B427" i="40"/>
  <c r="B407" i="40"/>
  <c r="B864" i="40"/>
  <c r="B812" i="40"/>
  <c r="B728" i="40"/>
  <c r="B505" i="40"/>
  <c r="B495" i="40"/>
  <c r="B377" i="40"/>
  <c r="B367" i="40"/>
  <c r="B318" i="40"/>
  <c r="B596" i="40"/>
  <c r="B573" i="40"/>
  <c r="B553" i="40"/>
  <c r="B704" i="40"/>
  <c r="B680" i="40"/>
  <c r="B632" i="40"/>
  <c r="B608" i="40"/>
  <c r="B465" i="40"/>
  <c r="B455" i="40"/>
  <c r="B2" i="40"/>
  <c r="B890" i="40"/>
  <c r="B876" i="40"/>
  <c r="B836" i="40"/>
  <c r="B761" i="40"/>
  <c r="B714" i="40"/>
  <c r="B584" i="40"/>
  <c r="B563" i="40"/>
  <c r="B543" i="40"/>
  <c r="B849" i="40"/>
  <c r="B932" i="40"/>
  <c r="B785" i="40"/>
  <c r="B513" i="40"/>
  <c r="B503" i="40"/>
  <c r="B385" i="40"/>
  <c r="B375" i="40"/>
  <c r="B1004" i="40"/>
  <c r="B1220" i="40"/>
  <c r="B834" i="40"/>
  <c r="B809" i="40"/>
  <c r="B629" i="40"/>
  <c r="B605" i="40"/>
  <c r="B561" i="40"/>
  <c r="B551" i="40"/>
  <c r="B433" i="40"/>
  <c r="B423" i="40"/>
  <c r="B521" i="40"/>
  <c r="B462" i="40"/>
  <c r="B413" i="40"/>
  <c r="B393" i="40"/>
  <c r="B295" i="40"/>
  <c r="B277" i="40"/>
  <c r="B259" i="40"/>
  <c r="B12" i="40"/>
  <c r="B34" i="40"/>
  <c r="B44" i="40"/>
  <c r="B66" i="40"/>
  <c r="B76" i="40"/>
  <c r="B98" i="40"/>
  <c r="B108" i="40"/>
  <c r="B130" i="40"/>
  <c r="B140" i="40"/>
  <c r="B151" i="40"/>
  <c r="B163" i="40"/>
  <c r="B248" i="40"/>
  <c r="B272" i="40"/>
  <c r="B283" i="40"/>
  <c r="B323" i="40"/>
  <c r="B391" i="40"/>
  <c r="B405" i="40"/>
  <c r="B429" i="40"/>
  <c r="B443" i="40"/>
  <c r="B542" i="40"/>
  <c r="B649" i="40"/>
  <c r="B835" i="40"/>
  <c r="B344" i="40"/>
  <c r="B354" i="40"/>
  <c r="B482" i="40"/>
  <c r="B296" i="40"/>
  <c r="B384" i="40"/>
  <c r="B394" i="40"/>
  <c r="B404" i="40"/>
  <c r="B512" i="40"/>
  <c r="B522" i="40"/>
  <c r="B532" i="40"/>
  <c r="B594" i="40"/>
  <c r="B617" i="40"/>
  <c r="B689" i="40"/>
  <c r="B772" i="40"/>
  <c r="B784" i="40"/>
  <c r="B797" i="40"/>
  <c r="B822" i="40"/>
  <c r="B860" i="40"/>
  <c r="B888" i="40"/>
  <c r="B916" i="40"/>
  <c r="B1050" i="40"/>
  <c r="B1065" i="40"/>
  <c r="B1081" i="40"/>
  <c r="B1112" i="40"/>
  <c r="B848" i="40"/>
  <c r="B875" i="40"/>
  <c r="B889" i="40"/>
  <c r="B945" i="40"/>
  <c r="B1020" i="40"/>
  <c r="B1035" i="40"/>
  <c r="B1082" i="40"/>
  <c r="B1097" i="40"/>
  <c r="B1113" i="40"/>
  <c r="B1144" i="40"/>
  <c r="B288" i="40"/>
  <c r="B336" i="40"/>
  <c r="B346" i="40"/>
  <c r="B356" i="40"/>
  <c r="B464" i="40"/>
  <c r="B474" i="40"/>
  <c r="B484" i="40"/>
  <c r="B631" i="40"/>
  <c r="B643" i="40"/>
  <c r="B666" i="40"/>
  <c r="B679" i="40"/>
  <c r="B691" i="40"/>
  <c r="B726" i="40"/>
  <c r="B737" i="40"/>
  <c r="B749" i="40"/>
  <c r="B824" i="40"/>
  <c r="B918" i="40"/>
  <c r="B961" i="40"/>
  <c r="B1052" i="40"/>
  <c r="B1067" i="40"/>
  <c r="B1114" i="40"/>
  <c r="B1129" i="40"/>
  <c r="B1145" i="40"/>
  <c r="B644" i="40"/>
  <c r="B727" i="40"/>
  <c r="B786" i="40"/>
  <c r="B905" i="40"/>
  <c r="B933" i="40"/>
  <c r="B962" i="40"/>
  <c r="B976" i="40"/>
  <c r="B1084" i="40"/>
  <c r="B1099" i="40"/>
  <c r="B1146" i="40"/>
  <c r="B524" i="40"/>
  <c r="B655" i="40"/>
  <c r="B750" i="40"/>
  <c r="B280" i="40"/>
  <c r="B308" i="40"/>
  <c r="B416" i="40"/>
  <c r="B426" i="40"/>
  <c r="B436" i="40"/>
  <c r="B544" i="40"/>
  <c r="B554" i="40"/>
  <c r="B564" i="40"/>
  <c r="B574" i="40"/>
  <c r="B585" i="40"/>
  <c r="B597" i="40"/>
  <c r="B620" i="40"/>
  <c r="B656" i="40"/>
  <c r="B668" i="40"/>
  <c r="B739" i="40"/>
  <c r="B751" i="40"/>
  <c r="B762" i="40"/>
  <c r="B787" i="40"/>
  <c r="B850" i="40"/>
  <c r="B920" i="40"/>
  <c r="B948" i="40"/>
  <c r="B977" i="40"/>
  <c r="B993" i="40"/>
  <c r="B1116" i="40"/>
  <c r="B1131" i="40"/>
  <c r="B514" i="40"/>
  <c r="B667" i="40"/>
  <c r="B738" i="40"/>
  <c r="B290" i="40"/>
  <c r="B328" i="40"/>
  <c r="B338" i="40"/>
  <c r="B348" i="40"/>
  <c r="B456" i="40"/>
  <c r="B466" i="40"/>
  <c r="B476" i="40"/>
  <c r="B598" i="40"/>
  <c r="B609" i="40"/>
  <c r="B621" i="40"/>
  <c r="B669" i="40"/>
  <c r="B693" i="40"/>
  <c r="B705" i="40"/>
  <c r="B752" i="40"/>
  <c r="B763" i="40"/>
  <c r="B801" i="40"/>
  <c r="B892" i="40"/>
  <c r="B907" i="40"/>
  <c r="B921" i="40"/>
  <c r="B994" i="40"/>
  <c r="B1008" i="40"/>
  <c r="B368" i="40"/>
  <c r="B378" i="40"/>
  <c r="B496" i="40"/>
  <c r="B506" i="40"/>
  <c r="B516" i="40"/>
  <c r="B599" i="40"/>
  <c r="B610" i="40"/>
  <c r="B622" i="40"/>
  <c r="B670" i="40"/>
  <c r="B694" i="40"/>
  <c r="B764" i="40"/>
  <c r="B813" i="40"/>
  <c r="B839" i="40"/>
  <c r="B852" i="40"/>
  <c r="B865" i="40"/>
  <c r="B950" i="40"/>
  <c r="B1009" i="40"/>
  <c r="B1025" i="40"/>
  <c r="B1040" i="40"/>
  <c r="B388" i="40"/>
  <c r="B282" i="40"/>
  <c r="B408" i="40"/>
  <c r="B418" i="40"/>
  <c r="B428" i="40"/>
  <c r="B536" i="40"/>
  <c r="B546" i="40"/>
  <c r="B556" i="40"/>
  <c r="B611" i="40"/>
  <c r="B623" i="40"/>
  <c r="B634" i="40"/>
  <c r="B658" i="40"/>
  <c r="B695" i="40"/>
  <c r="B717" i="40"/>
  <c r="B853" i="40"/>
  <c r="B866" i="40"/>
  <c r="B937" i="40"/>
  <c r="B965" i="40"/>
  <c r="B980" i="40"/>
  <c r="B1026" i="40"/>
  <c r="B1041" i="40"/>
  <c r="B1057" i="40"/>
  <c r="B1072" i="40"/>
  <c r="B264" i="40"/>
  <c r="B320" i="40"/>
  <c r="B330" i="40"/>
  <c r="B340" i="40"/>
  <c r="B448" i="40"/>
  <c r="B458" i="40"/>
  <c r="B468" i="40"/>
  <c r="B577" i="40"/>
  <c r="B624" i="40"/>
  <c r="B635" i="40"/>
  <c r="B659" i="40"/>
  <c r="B696" i="40"/>
  <c r="B707" i="40"/>
  <c r="B718" i="40"/>
  <c r="B754" i="40"/>
  <c r="B790" i="40"/>
  <c r="B815" i="40"/>
  <c r="B828" i="40"/>
  <c r="B854" i="40"/>
  <c r="B952" i="40"/>
  <c r="B1058" i="40"/>
  <c r="B1073" i="40"/>
  <c r="B1089" i="40"/>
  <c r="B1104" i="40"/>
  <c r="B498" i="40"/>
  <c r="B636" i="40"/>
  <c r="B791" i="40"/>
  <c r="B924" i="40"/>
  <c r="B953" i="40"/>
  <c r="B982" i="40"/>
  <c r="B1012" i="40"/>
  <c r="B1090" i="40"/>
  <c r="B1105" i="40"/>
  <c r="B1121" i="40"/>
  <c r="B1136" i="40"/>
  <c r="B488" i="40"/>
  <c r="B508" i="40"/>
  <c r="B766" i="40"/>
  <c r="B804" i="40"/>
  <c r="B816" i="40"/>
  <c r="B841" i="40"/>
  <c r="B855" i="40"/>
  <c r="B881" i="40"/>
  <c r="B939" i="40"/>
  <c r="B256" i="40"/>
  <c r="B400" i="40"/>
  <c r="B410" i="40"/>
  <c r="B420" i="40"/>
  <c r="B528" i="40"/>
  <c r="B538" i="40"/>
  <c r="B548" i="40"/>
  <c r="B589" i="40"/>
  <c r="B673" i="40"/>
  <c r="B720" i="40"/>
  <c r="B731" i="40"/>
  <c r="B792" i="40"/>
  <c r="B817" i="40"/>
  <c r="B842" i="40"/>
  <c r="B897" i="40"/>
  <c r="B1044" i="40"/>
  <c r="B1122" i="40"/>
  <c r="B1137" i="40"/>
  <c r="B869" i="40"/>
  <c r="B898" i="40"/>
  <c r="B969" i="40"/>
  <c r="B984" i="40"/>
  <c r="B1014" i="40"/>
  <c r="B1076" i="40"/>
  <c r="B638" i="40"/>
  <c r="B769" i="40"/>
  <c r="B819" i="40"/>
  <c r="B884" i="40"/>
  <c r="B985" i="40"/>
  <c r="B1046" i="40"/>
  <c r="B1108" i="40"/>
  <c r="B500" i="40"/>
  <c r="B591" i="40"/>
  <c r="B685" i="40"/>
  <c r="B258" i="40"/>
  <c r="B392" i="40"/>
  <c r="B402" i="40"/>
  <c r="B412" i="40"/>
  <c r="B520" i="40"/>
  <c r="B530" i="40"/>
  <c r="B540" i="40"/>
  <c r="B592" i="40"/>
  <c r="B603" i="40"/>
  <c r="B662" i="40"/>
  <c r="B675" i="40"/>
  <c r="B722" i="40"/>
  <c r="B745" i="40"/>
  <c r="B781" i="40"/>
  <c r="B794" i="40"/>
  <c r="B807" i="40"/>
  <c r="B913" i="40"/>
  <c r="B956" i="40"/>
  <c r="B971" i="40"/>
  <c r="B986" i="40"/>
  <c r="B1001" i="40"/>
  <c r="B1016" i="40"/>
  <c r="B1078" i="40"/>
  <c r="B240" i="40"/>
  <c r="B304" i="40"/>
  <c r="B314" i="40"/>
  <c r="B324" i="40"/>
  <c r="B432" i="40"/>
  <c r="B442" i="40"/>
  <c r="B452" i="40"/>
  <c r="B560" i="40"/>
  <c r="B570" i="40"/>
  <c r="B604" i="40"/>
  <c r="B640" i="40"/>
  <c r="B663" i="40"/>
  <c r="B676" i="40"/>
  <c r="B687" i="40"/>
  <c r="B700" i="40"/>
  <c r="B711" i="40"/>
  <c r="B734" i="40"/>
  <c r="B795" i="40"/>
  <c r="B833" i="40"/>
  <c r="B845" i="40"/>
  <c r="B886" i="40"/>
  <c r="B929" i="40"/>
  <c r="B1017" i="40"/>
  <c r="B1048" i="40"/>
  <c r="B1110" i="40"/>
  <c r="B250" i="40"/>
  <c r="B364" i="40"/>
  <c r="B472" i="40"/>
  <c r="B492" i="40"/>
  <c r="B641" i="40"/>
  <c r="B664" i="40"/>
  <c r="B688" i="40"/>
  <c r="B759" i="40"/>
  <c r="B771" i="40"/>
  <c r="B783" i="40"/>
  <c r="B796" i="40"/>
  <c r="B821" i="40"/>
  <c r="B846" i="40"/>
  <c r="B859" i="40"/>
  <c r="B873" i="40"/>
  <c r="B901" i="40"/>
  <c r="B930" i="40"/>
  <c r="B988" i="40"/>
  <c r="B1003" i="40"/>
  <c r="B1018" i="40"/>
  <c r="B1033" i="40"/>
  <c r="B1049" i="40"/>
  <c r="B1080" i="40"/>
  <c r="B582" i="40"/>
  <c r="B651" i="40"/>
  <c r="B671" i="40"/>
  <c r="B710" i="40"/>
  <c r="B779" i="40"/>
  <c r="B799" i="40"/>
  <c r="B838" i="40"/>
  <c r="B879" i="40"/>
  <c r="B911" i="40"/>
  <c r="B943" i="40"/>
  <c r="B975" i="40"/>
  <c r="B1007" i="40"/>
  <c r="B1039" i="40"/>
  <c r="B1071" i="40"/>
  <c r="B1103" i="40"/>
  <c r="B1135" i="40"/>
  <c r="B1167" i="40"/>
  <c r="B1199" i="40"/>
  <c r="B1231" i="40"/>
  <c r="B997" i="40"/>
  <c r="B1029" i="40"/>
  <c r="B1061" i="40"/>
  <c r="B1093" i="40"/>
  <c r="B1125" i="40"/>
  <c r="B1157" i="40"/>
  <c r="B1189" i="40"/>
  <c r="B1221" i="40"/>
  <c r="B870" i="40"/>
  <c r="B891" i="40"/>
  <c r="B902" i="40"/>
  <c r="B923" i="40"/>
  <c r="B934" i="40"/>
  <c r="B955" i="40"/>
  <c r="B966" i="40"/>
  <c r="B987" i="40"/>
  <c r="B998" i="40"/>
  <c r="B1019" i="40"/>
  <c r="B1030" i="40"/>
  <c r="B1051" i="40"/>
  <c r="B1062" i="40"/>
  <c r="B1083" i="40"/>
  <c r="B1094" i="40"/>
  <c r="B1115" i="40"/>
  <c r="B1126" i="40"/>
  <c r="B1147" i="40"/>
  <c r="B1158" i="40"/>
  <c r="B1179" i="40"/>
  <c r="B1190" i="40"/>
  <c r="B1211" i="40"/>
  <c r="B1222" i="40"/>
  <c r="B1243" i="40"/>
  <c r="B575" i="40"/>
  <c r="B614" i="40"/>
  <c r="B683" i="40"/>
  <c r="B703" i="40"/>
  <c r="B742" i="40"/>
  <c r="B811" i="40"/>
  <c r="B831" i="40"/>
  <c r="B871" i="40"/>
  <c r="B903" i="40"/>
  <c r="B935" i="40"/>
  <c r="B967" i="40"/>
  <c r="B999" i="40"/>
  <c r="B1031" i="40"/>
  <c r="B1063" i="40"/>
  <c r="B1095" i="40"/>
  <c r="B1127" i="40"/>
  <c r="B1159" i="40"/>
  <c r="B1191" i="40"/>
  <c r="B1223" i="40"/>
  <c r="B595" i="40"/>
  <c r="B615" i="40"/>
  <c r="B654" i="40"/>
  <c r="B723" i="40"/>
  <c r="B743" i="40"/>
  <c r="B782" i="40"/>
  <c r="B851" i="40"/>
  <c r="B893" i="40"/>
  <c r="B925" i="40"/>
  <c r="B957" i="40"/>
  <c r="B989" i="40"/>
  <c r="B1021" i="40"/>
  <c r="B1053" i="40"/>
  <c r="B1085" i="40"/>
  <c r="B1117" i="40"/>
  <c r="B1149" i="40"/>
  <c r="B1181" i="40"/>
  <c r="B1213" i="40"/>
  <c r="B1245" i="40"/>
  <c r="B803" i="40"/>
  <c r="B823" i="40"/>
  <c r="B862" i="40"/>
  <c r="B883" i="40"/>
  <c r="B894" i="40"/>
  <c r="B915" i="40"/>
  <c r="B926" i="40"/>
  <c r="B947" i="40"/>
  <c r="B958" i="40"/>
  <c r="B979" i="40"/>
  <c r="B990" i="40"/>
  <c r="B1011" i="40"/>
  <c r="B1022" i="40"/>
  <c r="B1043" i="40"/>
  <c r="B1054" i="40"/>
  <c r="B1075" i="40"/>
  <c r="B1086" i="40"/>
  <c r="B1107" i="40"/>
  <c r="B1118" i="40"/>
  <c r="B1139" i="40"/>
  <c r="B1150" i="40"/>
  <c r="B1171" i="40"/>
  <c r="B1182" i="40"/>
  <c r="B1203" i="40"/>
  <c r="B1214" i="40"/>
  <c r="B1235" i="40"/>
  <c r="B1246" i="40"/>
  <c r="B587" i="40"/>
  <c r="B607" i="40"/>
  <c r="B646" i="40"/>
  <c r="B715" i="40"/>
  <c r="B735" i="40"/>
  <c r="B774" i="40"/>
  <c r="B843" i="40"/>
  <c r="B863" i="40"/>
  <c r="B895" i="40"/>
  <c r="B927" i="40"/>
  <c r="B959" i="40"/>
  <c r="B991" i="40"/>
  <c r="B1023" i="40"/>
  <c r="B1055" i="40"/>
  <c r="B1087" i="40"/>
  <c r="B1119" i="40"/>
  <c r="B1151" i="40"/>
  <c r="B1183" i="40"/>
  <c r="B1215" i="40"/>
  <c r="B1247" i="40"/>
  <c r="B627" i="40"/>
  <c r="B647" i="40"/>
  <c r="B686" i="40"/>
  <c r="B755" i="40"/>
  <c r="B775" i="40"/>
  <c r="B814" i="40"/>
  <c r="B885" i="40"/>
  <c r="B917" i="40"/>
  <c r="B949" i="40"/>
  <c r="B981" i="40"/>
  <c r="B1013" i="40"/>
  <c r="B1045" i="40"/>
  <c r="B1077" i="40"/>
  <c r="B1109" i="40"/>
  <c r="B1141" i="40"/>
  <c r="B1173" i="40"/>
  <c r="B1205" i="40"/>
  <c r="B1237" i="40"/>
  <c r="B1142" i="40"/>
  <c r="B1163" i="40"/>
  <c r="B1174" i="40"/>
  <c r="B1195" i="40"/>
  <c r="B1206" i="40"/>
  <c r="B1227" i="40"/>
  <c r="B1238" i="40"/>
  <c r="B619" i="40"/>
  <c r="B639" i="40"/>
  <c r="B678" i="40"/>
  <c r="B747" i="40"/>
  <c r="B767" i="40"/>
  <c r="B806" i="40"/>
  <c r="B887" i="40"/>
  <c r="B919" i="40"/>
  <c r="B951" i="40"/>
  <c r="B983" i="40"/>
  <c r="B1015" i="40"/>
  <c r="B1047" i="40"/>
  <c r="B1079" i="40"/>
  <c r="B1111" i="40"/>
  <c r="B1143" i="40"/>
  <c r="B1175" i="40"/>
  <c r="B1207" i="40"/>
  <c r="B1239" i="40"/>
  <c r="B630" i="40"/>
  <c r="B699" i="40"/>
  <c r="B719" i="40"/>
  <c r="B758" i="40"/>
  <c r="B827" i="40"/>
  <c r="B847" i="40"/>
  <c r="B877" i="40"/>
  <c r="B909" i="40"/>
  <c r="B941" i="40"/>
  <c r="B973" i="40"/>
  <c r="B1005" i="40"/>
  <c r="B1037" i="40"/>
  <c r="B1069" i="40"/>
  <c r="B1101" i="40"/>
  <c r="B1133" i="40"/>
  <c r="B1165" i="40"/>
  <c r="B1197" i="40"/>
  <c r="B1229" i="40"/>
  <c r="B798" i="40"/>
  <c r="B867" i="40"/>
  <c r="B878" i="40"/>
  <c r="B899" i="40"/>
  <c r="B910" i="40"/>
  <c r="B931" i="40"/>
  <c r="B942" i="40"/>
  <c r="B963" i="40"/>
  <c r="B974" i="40"/>
  <c r="B995" i="40"/>
  <c r="B1006" i="40"/>
  <c r="B1027" i="40"/>
  <c r="B1038" i="40"/>
  <c r="B1059" i="40"/>
  <c r="B1070" i="40"/>
  <c r="B1091" i="40"/>
  <c r="B1102" i="40"/>
  <c r="B1123" i="40"/>
  <c r="B1134" i="40"/>
  <c r="B1155" i="40"/>
  <c r="B1166" i="40"/>
  <c r="B1187" i="40"/>
  <c r="B1198" i="40"/>
  <c r="B1219" i="40"/>
  <c r="B1230" i="40"/>
  <c r="B1251" i="40"/>
  <c r="A1" i="39"/>
  <c r="H8" i="38" a="1"/>
  <c r="H8" i="38" s="1"/>
  <c r="B3" i="39" s="1"/>
  <c r="H3" i="38" a="1"/>
  <c r="H3" i="38" s="1"/>
  <c r="A4" i="39" s="1"/>
  <c r="H2" i="38" a="1"/>
  <c r="H2" i="38" s="1"/>
  <c r="A3" i="39" s="1"/>
  <c r="H4" i="38" a="1"/>
  <c r="H4" i="38" s="1"/>
  <c r="A5" i="39" s="1"/>
  <c r="H5" i="38" a="1"/>
  <c r="H5" i="38" s="1"/>
  <c r="A6" i="39" s="1"/>
  <c r="H6" i="38" a="1"/>
  <c r="H6" i="38" s="1"/>
  <c r="A7" i="39" s="1"/>
  <c r="H7" i="38" a="1"/>
  <c r="H7" i="38" s="1"/>
  <c r="A8" i="39" s="1"/>
  <c r="H9" i="38" a="1"/>
  <c r="H9" i="38" s="1"/>
  <c r="B4" i="39" s="1"/>
  <c r="H10" i="38" a="1"/>
  <c r="H10" i="38" s="1"/>
  <c r="B5" i="39" s="1"/>
  <c r="H11" i="38" a="1"/>
  <c r="H11" i="38" s="1"/>
  <c r="B6" i="39" s="1"/>
  <c r="H12" i="38" a="1"/>
  <c r="H12" i="38" s="1"/>
  <c r="B7" i="39" s="1"/>
  <c r="H13" i="38" a="1"/>
  <c r="H13" i="38" s="1"/>
  <c r="B8" i="39" s="1"/>
  <c r="C5" i="37"/>
  <c r="G3" i="38"/>
  <c r="G4" i="38"/>
  <c r="G5" i="38"/>
  <c r="G6" i="38"/>
  <c r="G7" i="38"/>
  <c r="G8" i="38"/>
  <c r="G9" i="38"/>
  <c r="G10" i="38"/>
  <c r="G11" i="38"/>
  <c r="G12" i="38"/>
  <c r="G13" i="38"/>
  <c r="G2" i="38"/>
  <c r="P26" i="28" l="1"/>
  <c r="P25" i="28"/>
  <c r="P24" i="28"/>
  <c r="P23" i="28"/>
  <c r="P22" i="28"/>
  <c r="P21" i="28"/>
  <c r="P20" i="28"/>
  <c r="P19" i="28"/>
  <c r="P18" i="28"/>
  <c r="P17" i="28"/>
  <c r="R26" i="28"/>
  <c r="R18" i="28"/>
  <c r="R25" i="28"/>
  <c r="R17" i="28"/>
  <c r="R24" i="28"/>
  <c r="R23" i="28"/>
  <c r="R22" i="28"/>
  <c r="R20" i="28"/>
  <c r="R21" i="28"/>
  <c r="R19" i="28"/>
  <c r="L15" i="3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<sst xmlns="http://schemas.openxmlformats.org/spreadsheetml/2006/main" count="13339" uniqueCount="4868">
  <si>
    <t xml:space="preserve">Work Order Number: </t>
  </si>
  <si>
    <t>COC Type:</t>
  </si>
  <si>
    <t>Standard</t>
  </si>
  <si>
    <t>Page:</t>
  </si>
  <si>
    <t>of</t>
  </si>
  <si>
    <t>Turnaround Time:</t>
  </si>
  <si>
    <t>COC ID:</t>
  </si>
  <si>
    <t>PROJECT/CLIENT INFO</t>
  </si>
  <si>
    <t>LABORATORY</t>
  </si>
  <si>
    <t>Preservation Key</t>
  </si>
  <si>
    <t>Facility Code:*</t>
  </si>
  <si>
    <t>MNPCA_NPDES</t>
  </si>
  <si>
    <t>Lab Name:</t>
  </si>
  <si>
    <t>None
H2SO4
HNO3
HCL
NaOH</t>
  </si>
  <si>
    <t>Project Name:*</t>
  </si>
  <si>
    <t>Address:</t>
  </si>
  <si>
    <t>Report to:</t>
  </si>
  <si>
    <t>Report to Email:</t>
  </si>
  <si>
    <t>EPA Lab ID:*</t>
  </si>
  <si>
    <t>SAMPLE  DETAILS</t>
  </si>
  <si>
    <t xml:space="preserve">ANALYSIS REQUESTED </t>
  </si>
  <si>
    <t>MN Location Identifier*</t>
  </si>
  <si>
    <t>Field Name</t>
  </si>
  <si>
    <t>Sample Type*</t>
  </si>
  <si>
    <r>
      <t xml:space="preserve">Start Date* </t>
    </r>
    <r>
      <rPr>
        <sz val="18"/>
        <rFont val="Calibri"/>
        <family val="2"/>
        <scheme val="minor"/>
      </rPr>
      <t>(mm/dd/yyyy)</t>
    </r>
  </si>
  <si>
    <r>
      <t xml:space="preserve">Start Time*
</t>
    </r>
    <r>
      <rPr>
        <sz val="18"/>
        <rFont val="Calibri"/>
        <family val="2"/>
        <scheme val="minor"/>
      </rPr>
      <t>24 hr (hh:mm)</t>
    </r>
  </si>
  <si>
    <t>Sampling Method*</t>
  </si>
  <si>
    <r>
      <rPr>
        <sz val="18"/>
        <rFont val="Calibri"/>
        <family val="2"/>
        <scheme val="minor"/>
      </rPr>
      <t xml:space="preserve">Complete </t>
    </r>
    <r>
      <rPr>
        <b/>
        <sz val="18"/>
        <rFont val="Calibri"/>
        <family val="2"/>
        <scheme val="minor"/>
      </rPr>
      <t>ONLY</t>
    </r>
    <r>
      <rPr>
        <sz val="18"/>
        <rFont val="Calibri"/>
        <family val="2"/>
        <scheme val="minor"/>
      </rPr>
      <t xml:space="preserve"> if Composite Sample</t>
    </r>
  </si>
  <si>
    <t>Lab Matrix*</t>
  </si>
  <si>
    <t>Field Matrix*</t>
  </si>
  <si>
    <t># of Containers</t>
  </si>
  <si>
    <r>
      <t xml:space="preserve">Sampler Comments
</t>
    </r>
    <r>
      <rPr>
        <sz val="18"/>
        <rFont val="Calibri"/>
        <family val="2"/>
        <scheme val="minor"/>
      </rPr>
      <t>(filter volume, special handling, etc.)</t>
    </r>
  </si>
  <si>
    <t>Preservation</t>
  </si>
  <si>
    <t>Field Filtered Y/N</t>
  </si>
  <si>
    <r>
      <t xml:space="preserve">End Date
</t>
    </r>
    <r>
      <rPr>
        <sz val="18"/>
        <rFont val="Calibri"/>
        <family val="2"/>
        <scheme val="minor"/>
      </rPr>
      <t>(mm/dd/yyyy)</t>
    </r>
  </si>
  <si>
    <r>
      <t xml:space="preserve">End Time
</t>
    </r>
    <r>
      <rPr>
        <sz val="18"/>
        <rFont val="Calibri"/>
        <family val="2"/>
        <scheme val="minor"/>
      </rPr>
      <t>24 hr (hh:mm)</t>
    </r>
  </si>
  <si>
    <t>Lab Sample No.</t>
  </si>
  <si>
    <t>#</t>
  </si>
  <si>
    <t>Sampler's Name:*</t>
  </si>
  <si>
    <t>Phone #:*</t>
  </si>
  <si>
    <t>Billing Organization:</t>
  </si>
  <si>
    <t>Acct:*</t>
  </si>
  <si>
    <t>Sampler's Signature:*</t>
  </si>
  <si>
    <t>Sampler's Organization:*</t>
  </si>
  <si>
    <t>Courier Name:</t>
  </si>
  <si>
    <t>Tracking #:</t>
  </si>
  <si>
    <t>Receiving Comments:</t>
  </si>
  <si>
    <t>Relinquished By (signature)</t>
  </si>
  <si>
    <t>Date/Time</t>
  </si>
  <si>
    <t>Accepted By (signature)</t>
  </si>
  <si>
    <r>
      <rPr>
        <b/>
        <sz val="22"/>
        <color rgb="FF008000"/>
        <rFont val="Calibri"/>
        <family val="2"/>
        <scheme val="minor"/>
      </rPr>
      <t>MPCA Chain-of-Custody Form</t>
    </r>
    <r>
      <rPr>
        <b/>
        <vertAlign val="subscript"/>
        <sz val="21"/>
        <color indexed="57"/>
        <rFont val="Calibri"/>
        <family val="2"/>
        <scheme val="minor"/>
      </rPr>
      <t xml:space="preserve"> </t>
    </r>
    <r>
      <rPr>
        <vertAlign val="subscript"/>
        <sz val="18"/>
        <color rgb="FF808080"/>
        <rFont val="Calibri"/>
        <family val="2"/>
        <scheme val="minor"/>
      </rPr>
      <t>revision 20230307.PMP</t>
    </r>
    <r>
      <rPr>
        <sz val="18"/>
        <color indexed="23"/>
        <rFont val="Calibri"/>
        <family val="2"/>
        <scheme val="minor"/>
      </rPr>
      <t xml:space="preserve">
</t>
    </r>
    <r>
      <rPr>
        <b/>
        <sz val="12"/>
        <rFont val="Calibri"/>
        <family val="2"/>
        <scheme val="minor"/>
      </rPr>
      <t>* indicates a required field</t>
    </r>
  </si>
  <si>
    <t>Anagram International Inc</t>
  </si>
  <si>
    <t>Project Task Code:*</t>
  </si>
  <si>
    <t>Project Manager:*</t>
  </si>
  <si>
    <t>Potential Hazard?</t>
  </si>
  <si>
    <r>
      <rPr>
        <b/>
        <u/>
        <sz val="11"/>
        <rFont val="Calibri"/>
        <family val="2"/>
        <scheme val="minor"/>
      </rPr>
      <t xml:space="preserve">SAMPLE TYPES
</t>
    </r>
    <r>
      <rPr>
        <sz val="11"/>
        <rFont val="Calibri"/>
        <family val="2"/>
        <scheme val="minor"/>
      </rPr>
      <t>Sample=Routine Sample
QC-FB=Field Blank Sample
QC-FR=Field Replicate Sample
QC-TB=Trip Blank Sample
QC-EB=Equipment Blank Sample</t>
    </r>
  </si>
  <si>
    <r>
      <rPr>
        <b/>
        <u/>
        <sz val="11"/>
        <rFont val="Calibri"/>
        <family val="2"/>
        <scheme val="minor"/>
      </rPr>
      <t>SAMPLING METHODS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G=Grab sample
CF=Composite w/autosampler
CF-T=Composite, time-paced w/autosampler
CT-F=Composite, flow-paced w/autosampler
Unknown=Unknown </t>
    </r>
  </si>
  <si>
    <r>
      <rPr>
        <b/>
        <u/>
        <sz val="10"/>
        <rFont val="Calibri"/>
        <family val="2"/>
        <scheme val="minor"/>
      </rPr>
      <t>LAB MATRICES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DW=Drinking Water
NW=Nonpotable Water
SD=Soil/Solid
AR=Air</t>
    </r>
  </si>
  <si>
    <r>
      <rPr>
        <b/>
        <u/>
        <sz val="10"/>
        <rFont val="Calibri"/>
        <family val="2"/>
        <scheme val="minor"/>
      </rPr>
      <t>FIELD MATRICES</t>
    </r>
    <r>
      <rPr>
        <sz val="10"/>
        <rFont val="Calibri"/>
        <family val="2"/>
        <scheme val="minor"/>
      </rPr>
      <t xml:space="preserve">
Wtr-Snow=Snowmelt
Wtr-Storm=Stormwater
Wtr-Surf=Surface Water
Inf-WWTP=Wastewater Influent
Eff-WWTP=Wastewater Effluent
QC-BLANK=Artificial Blank Water</t>
    </r>
  </si>
  <si>
    <t>PRESERV.</t>
  </si>
  <si>
    <r>
      <rPr>
        <sz val="12"/>
        <rFont val="Calibri"/>
        <family val="2"/>
        <scheme val="minor"/>
      </rPr>
      <t xml:space="preserve">Complete </t>
    </r>
    <r>
      <rPr>
        <b/>
        <sz val="12"/>
        <rFont val="Calibri"/>
        <family val="2"/>
        <scheme val="minor"/>
      </rPr>
      <t>ONLY</t>
    </r>
    <r>
      <rPr>
        <sz val="12"/>
        <rFont val="Calibri"/>
        <family val="2"/>
        <scheme val="minor"/>
      </rPr>
      <t xml:space="preserve"> if Composite Sample</t>
    </r>
  </si>
  <si>
    <t>AIS</t>
  </si>
  <si>
    <t>Filt.</t>
  </si>
  <si>
    <r>
      <t xml:space="preserve">Start Date* </t>
    </r>
    <r>
      <rPr>
        <sz val="14"/>
        <rFont val="Calibri"/>
        <family val="2"/>
        <scheme val="minor"/>
      </rPr>
      <t>(mm/dd/yyyy)</t>
    </r>
  </si>
  <si>
    <r>
      <t xml:space="preserve">Start Time*
</t>
    </r>
    <r>
      <rPr>
        <sz val="14"/>
        <rFont val="Calibri"/>
        <family val="2"/>
        <scheme val="minor"/>
      </rPr>
      <t>24 hr (hh:mm)</t>
    </r>
  </si>
  <si>
    <t>Sampling Method</t>
  </si>
  <si>
    <r>
      <t xml:space="preserve">End Date
</t>
    </r>
    <r>
      <rPr>
        <sz val="14"/>
        <rFont val="Calibri"/>
        <family val="2"/>
        <scheme val="minor"/>
      </rPr>
      <t>(mm/dd/yyyy)</t>
    </r>
  </si>
  <si>
    <r>
      <t xml:space="preserve">End Time
</t>
    </r>
    <r>
      <rPr>
        <sz val="14"/>
        <rFont val="Calibri"/>
        <family val="2"/>
        <scheme val="minor"/>
      </rPr>
      <t>24 hr (hh:mm)</t>
    </r>
  </si>
  <si>
    <r>
      <rPr>
        <b/>
        <sz val="15"/>
        <rFont val="Calibri"/>
        <family val="2"/>
        <scheme val="minor"/>
      </rPr>
      <t>Sampler Comments</t>
    </r>
    <r>
      <rPr>
        <b/>
        <sz val="3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(filter volume, special handling, etc.)</t>
    </r>
  </si>
  <si>
    <t># of Cont</t>
  </si>
  <si>
    <t xml:space="preserve">ANALYSIS </t>
  </si>
  <si>
    <t>Relinquished By/Affiliation</t>
  </si>
  <si>
    <t>Accepted By/ Affilliation</t>
  </si>
  <si>
    <t>(Sampler)</t>
  </si>
  <si>
    <r>
      <rPr>
        <b/>
        <sz val="44"/>
        <color indexed="17"/>
        <rFont val="Times New Roman"/>
        <family val="1"/>
      </rPr>
      <t>MPCA Chain-of-Custody Form</t>
    </r>
    <r>
      <rPr>
        <b/>
        <sz val="42"/>
        <color indexed="57"/>
        <rFont val="Times New Roman"/>
        <family val="1"/>
      </rPr>
      <t xml:space="preserve"> </t>
    </r>
    <r>
      <rPr>
        <sz val="18"/>
        <color indexed="23"/>
        <rFont val="Times New Roman"/>
        <family val="1"/>
      </rPr>
      <t xml:space="preserve">revision 2023.PFASMP
</t>
    </r>
    <r>
      <rPr>
        <b/>
        <sz val="24"/>
        <rFont val="Times New Roman"/>
        <family val="1"/>
      </rPr>
      <t>* indicates a required field</t>
    </r>
  </si>
  <si>
    <t>Lab Work Order Sticker</t>
  </si>
  <si>
    <t>FOR LAB USE ONLY</t>
  </si>
  <si>
    <t xml:space="preserve">3M New Ulm </t>
  </si>
  <si>
    <r>
      <rPr>
        <b/>
        <u/>
        <sz val="22"/>
        <rFont val="Times New Roman"/>
        <family val="1"/>
      </rPr>
      <t xml:space="preserve">SAMPLE TYPES
</t>
    </r>
    <r>
      <rPr>
        <sz val="22"/>
        <rFont val="Times New Roman"/>
        <family val="1"/>
      </rPr>
      <t xml:space="preserve">Sample=Routine Sample
QC-FB=Field Blank Sample
QC-FR=Field Replicate Sample
QC-TB=Trip Blank Sample
</t>
    </r>
  </si>
  <si>
    <r>
      <rPr>
        <b/>
        <u/>
        <sz val="22"/>
        <rFont val="Times New Roman"/>
        <family val="1"/>
      </rPr>
      <t>SAMPLING METHODS</t>
    </r>
    <r>
      <rPr>
        <b/>
        <sz val="20"/>
        <rFont val="Times New Roman"/>
        <family val="1"/>
      </rPr>
      <t xml:space="preserve">
</t>
    </r>
    <r>
      <rPr>
        <sz val="22"/>
        <rFont val="Times New Roman"/>
        <family val="1"/>
      </rPr>
      <t xml:space="preserve">G=Grab sample
CF=Composite w/autosampler
CF-T=Composite, time-paced w/autosampler
CT-F=Composite, flow-paced w/autosampler
Unknown=Unknown </t>
    </r>
  </si>
  <si>
    <r>
      <rPr>
        <b/>
        <u/>
        <sz val="22"/>
        <rFont val="Times New Roman"/>
        <family val="1"/>
      </rPr>
      <t>LAB MATRICES</t>
    </r>
    <r>
      <rPr>
        <b/>
        <sz val="20"/>
        <rFont val="Times New Roman"/>
        <family val="1"/>
      </rPr>
      <t xml:space="preserve">
</t>
    </r>
    <r>
      <rPr>
        <sz val="22"/>
        <rFont val="Times New Roman"/>
        <family val="1"/>
      </rPr>
      <t>DW=Drinking Water
NW=Nonpotable Water
SD=Soil/Solid
AR=Air</t>
    </r>
  </si>
  <si>
    <r>
      <rPr>
        <b/>
        <u/>
        <sz val="22"/>
        <rFont val="Times New Roman"/>
        <family val="1"/>
      </rPr>
      <t>FIELD MATRICES</t>
    </r>
    <r>
      <rPr>
        <sz val="22"/>
        <rFont val="Times New Roman"/>
        <family val="1"/>
      </rPr>
      <t xml:space="preserve">
Wtr-Storm=Stormwater
Wtr-Surf=Surface Water
Eff-WWTP=Wastewater Effluent
QC-BLANK=Artificial Blank Water</t>
    </r>
  </si>
  <si>
    <r>
      <rPr>
        <sz val="24"/>
        <rFont val="Times New Roman"/>
        <family val="1"/>
      </rPr>
      <t xml:space="preserve">Complete </t>
    </r>
    <r>
      <rPr>
        <b/>
        <sz val="24"/>
        <rFont val="Times New Roman"/>
        <family val="1"/>
      </rPr>
      <t>ONLY</t>
    </r>
    <r>
      <rPr>
        <sz val="24"/>
        <rFont val="Times New Roman"/>
        <family val="1"/>
      </rPr>
      <t xml:space="preserve"> if Composite Sample</t>
    </r>
  </si>
  <si>
    <r>
      <rPr>
        <b/>
        <sz val="30"/>
        <rFont val="Times New Roman"/>
        <family val="1"/>
      </rPr>
      <t>Start Date*</t>
    </r>
    <r>
      <rPr>
        <b/>
        <sz val="24"/>
        <rFont val="Times New Roman"/>
        <family val="1"/>
      </rPr>
      <t xml:space="preserve"> </t>
    </r>
    <r>
      <rPr>
        <sz val="24"/>
        <rFont val="Times New Roman"/>
        <family val="1"/>
      </rPr>
      <t>(mm/dd/yyyy)</t>
    </r>
  </si>
  <si>
    <r>
      <rPr>
        <b/>
        <sz val="30"/>
        <rFont val="Times New Roman"/>
        <family val="1"/>
      </rPr>
      <t>Start Time*</t>
    </r>
    <r>
      <rPr>
        <b/>
        <sz val="28"/>
        <rFont val="Times New Roman"/>
        <family val="1"/>
      </rPr>
      <t xml:space="preserve">
</t>
    </r>
    <r>
      <rPr>
        <sz val="24"/>
        <rFont val="Times New Roman"/>
        <family val="1"/>
      </rPr>
      <t>24 hr (hh:mm)</t>
    </r>
  </si>
  <si>
    <r>
      <t xml:space="preserve">End Date
</t>
    </r>
    <r>
      <rPr>
        <sz val="25"/>
        <rFont val="Times New Roman"/>
        <family val="1"/>
      </rPr>
      <t>(mm/dd/yyyy)</t>
    </r>
  </si>
  <si>
    <r>
      <rPr>
        <b/>
        <sz val="30"/>
        <rFont val="Times New Roman"/>
        <family val="1"/>
      </rPr>
      <t xml:space="preserve">End Time
</t>
    </r>
    <r>
      <rPr>
        <sz val="30"/>
        <rFont val="Times New Roman"/>
        <family val="1"/>
      </rPr>
      <t>24 hr (hh:mm)</t>
    </r>
  </si>
  <si>
    <t>Project Task Code</t>
  </si>
  <si>
    <t>Sampler Comments
(filter volume, special handling, etc.)</t>
  </si>
  <si>
    <t>Seal Intact Y/N</t>
  </si>
  <si>
    <r>
      <t>Lab Temp (</t>
    </r>
    <r>
      <rPr>
        <b/>
        <sz val="28"/>
        <rFont val="Calibri"/>
        <family val="2"/>
      </rPr>
      <t>°</t>
    </r>
    <r>
      <rPr>
        <b/>
        <sz val="28"/>
        <rFont val="Times New Roman"/>
        <family val="1"/>
      </rPr>
      <t>C)</t>
    </r>
  </si>
  <si>
    <t xml:space="preserve">Type
</t>
  </si>
  <si>
    <t>Method</t>
  </si>
  <si>
    <t>Lab Matrix</t>
  </si>
  <si>
    <t>Field Matrix</t>
  </si>
  <si>
    <t>QC-FB</t>
  </si>
  <si>
    <t>G</t>
  </si>
  <si>
    <t>QC-FR</t>
  </si>
  <si>
    <t>QC-TB</t>
  </si>
  <si>
    <t>SD</t>
  </si>
  <si>
    <t>QC-EB</t>
  </si>
  <si>
    <t>Sample</t>
  </si>
  <si>
    <t>QC-BLANK</t>
  </si>
  <si>
    <t>Albert Lea WWTP</t>
  </si>
  <si>
    <t>Alexandria Lake Area Sanitary District</t>
  </si>
  <si>
    <t>Annandale/Maple Lake/Howard Lake WWTP</t>
  </si>
  <si>
    <t>Austin WWTP</t>
  </si>
  <si>
    <t>Becker WWTP - Municipal</t>
  </si>
  <si>
    <t>Bemidji WWTP</t>
  </si>
  <si>
    <t>Brainerd WWTP</t>
  </si>
  <si>
    <t>Buffalo WWTP</t>
  </si>
  <si>
    <t>Cambridge WWTP</t>
  </si>
  <si>
    <t>Central Iron Range Sanitary Sewer District WWTP</t>
  </si>
  <si>
    <t>Chisago Lakes Joint STC</t>
  </si>
  <si>
    <t>Delano WWTP</t>
  </si>
  <si>
    <t>Detroit Lakes Water Reclamation Facility</t>
  </si>
  <si>
    <t>Elk River WWTP</t>
  </si>
  <si>
    <t>Ely WWTP</t>
  </si>
  <si>
    <t>Fairmont WWTP</t>
  </si>
  <si>
    <t>Faribault WWTP</t>
  </si>
  <si>
    <t>Fergus Falls WWTP</t>
  </si>
  <si>
    <t>Glencoe WWTP</t>
  </si>
  <si>
    <t>Grand Rapids WWTP</t>
  </si>
  <si>
    <t>Hibbing WWTP South Plant</t>
  </si>
  <si>
    <t>Hutchinson WWTP</t>
  </si>
  <si>
    <t>Kasson WWTP</t>
  </si>
  <si>
    <t>Lake City WWTP</t>
  </si>
  <si>
    <t>Le Sueur WWTF</t>
  </si>
  <si>
    <t>Litchfield WWTP</t>
  </si>
  <si>
    <t>Little Falls WWTP</t>
  </si>
  <si>
    <t>Luverne WWTP</t>
  </si>
  <si>
    <t>Madelia WWTP</t>
  </si>
  <si>
    <t>Mankato Water Resource Recovery Facility</t>
  </si>
  <si>
    <t>Melrose WWTP</t>
  </si>
  <si>
    <t>Met Council - Blue Lake WWTP</t>
  </si>
  <si>
    <t>Met Council - Empire WWTP</t>
  </si>
  <si>
    <t>Met Council - Metropolitan WWTP</t>
  </si>
  <si>
    <t>Met Council - Rogers WWTP</t>
  </si>
  <si>
    <t>Met Council - Saint Croix Valley WWTP</t>
  </si>
  <si>
    <t>Met Council - Seneca WWTP</t>
  </si>
  <si>
    <t>Met Council Eagles Point WWTP</t>
  </si>
  <si>
    <t>Met Council Hastings WWTP</t>
  </si>
  <si>
    <t>Montevideo WWTP</t>
  </si>
  <si>
    <t>Monticello WWTP</t>
  </si>
  <si>
    <t>Moorhead WWTP</t>
  </si>
  <si>
    <t>New Prague WWTP</t>
  </si>
  <si>
    <t>New Ulm WWTP</t>
  </si>
  <si>
    <t>NKASD WWTP</t>
  </si>
  <si>
    <t>Northfield WWTP</t>
  </si>
  <si>
    <t>Otsego East WWTP</t>
  </si>
  <si>
    <t>Owatonna WWTP</t>
  </si>
  <si>
    <t>Plainview-Elgin Sanitary District</t>
  </si>
  <si>
    <t>Princeton WWTP</t>
  </si>
  <si>
    <t>Red Wing WWTP</t>
  </si>
  <si>
    <t>Redwood Falls WWTP</t>
  </si>
  <si>
    <t>Rochester WWTP/Water Reclamation Plant</t>
  </si>
  <si>
    <t>Saint James WWTP</t>
  </si>
  <si>
    <t>Saint Michael WWTP</t>
  </si>
  <si>
    <t>Saint Peter WWTP</t>
  </si>
  <si>
    <t>Stewartville WWTP</t>
  </si>
  <si>
    <t>Two Harbors WWTP</t>
  </si>
  <si>
    <t>Virginia WWTP</t>
  </si>
  <si>
    <t>Waseca WWTP</t>
  </si>
  <si>
    <t>Whitewater River Regional WWTP</t>
  </si>
  <si>
    <t>Willmar WWTP</t>
  </si>
  <si>
    <t>Windom WWTP</t>
  </si>
  <si>
    <t>Winnebago WWTP</t>
  </si>
  <si>
    <t>Winona WWTP</t>
  </si>
  <si>
    <t>WLSSD WWTP</t>
  </si>
  <si>
    <t>Worthington Industrial WWTP</t>
  </si>
  <si>
    <t>Worthington WWTP</t>
  </si>
  <si>
    <t>Zumbrota WWTP</t>
  </si>
  <si>
    <t>Facility</t>
  </si>
  <si>
    <t>Number</t>
  </si>
  <si>
    <t>sys_loc_code</t>
  </si>
  <si>
    <t>loc_name</t>
  </si>
  <si>
    <t>loc_desc</t>
  </si>
  <si>
    <t>remark_1</t>
  </si>
  <si>
    <t>loc_type</t>
  </si>
  <si>
    <t>remark_2</t>
  </si>
  <si>
    <t>FA00556</t>
  </si>
  <si>
    <t>SD 003</t>
  </si>
  <si>
    <t>3M Cottage Grove MN0001449 MNR0539X3</t>
  </si>
  <si>
    <t>1163-MONI0000000003</t>
  </si>
  <si>
    <t>Surface Discharge</t>
  </si>
  <si>
    <t>Outfalls SD001+ SD002 + SD007</t>
  </si>
  <si>
    <t>SD 005</t>
  </si>
  <si>
    <t>FA00559</t>
  </si>
  <si>
    <t>SD 001</t>
  </si>
  <si>
    <t>1163-MONI0000000001</t>
  </si>
  <si>
    <t>Process &amp; Sanitary Effluent</t>
  </si>
  <si>
    <t>SD 004</t>
  </si>
  <si>
    <t>SD 002</t>
  </si>
  <si>
    <t>FA00564</t>
  </si>
  <si>
    <t>SD 006</t>
  </si>
  <si>
    <t>1163-MONI0000000006</t>
  </si>
  <si>
    <t>Process &amp; Sanitary Effl VOC &amp; Semi-VOCs</t>
  </si>
  <si>
    <t>Total Facility Discharge</t>
  </si>
  <si>
    <t>Albert Lea WWTP MN0041092 MNR053BW8</t>
  </si>
  <si>
    <t>FA00295</t>
  </si>
  <si>
    <t>3358-MONI0000000052</t>
  </si>
  <si>
    <t>001 Total Facility Discharge</t>
  </si>
  <si>
    <t>SD002</t>
  </si>
  <si>
    <t>Alexandria Lake Area Sanitary District MN0040738</t>
  </si>
  <si>
    <t>FA00163</t>
  </si>
  <si>
    <t>1740-MONI0000000044</t>
  </si>
  <si>
    <t>Surface Water Discharge</t>
  </si>
  <si>
    <t>Annandale/Maple Lake/Howard Lake WWTP MN0066966</t>
  </si>
  <si>
    <t>FA00460</t>
  </si>
  <si>
    <t>87058-MONI0000000006</t>
  </si>
  <si>
    <t>SD001</t>
  </si>
  <si>
    <t>Austin WWTP MN0022683 MNR053B5J</t>
  </si>
  <si>
    <t>FA00177</t>
  </si>
  <si>
    <t>1934-MONI0000000136</t>
  </si>
  <si>
    <t>Combined Industrial &amp; Domestic Discharge</t>
  </si>
  <si>
    <t>Becker WWTP - Municipal MN0025666</t>
  </si>
  <si>
    <t>FA00357</t>
  </si>
  <si>
    <t>3920-MONI0000000003</t>
  </si>
  <si>
    <t>Combined Discharge</t>
  </si>
  <si>
    <t>Bemidji WWTP MN0022462</t>
  </si>
  <si>
    <t>FA00688</t>
  </si>
  <si>
    <t>2320-MONI0000000072</t>
  </si>
  <si>
    <t>Main Facility Discharge</t>
  </si>
  <si>
    <t>FA00586</t>
  </si>
  <si>
    <t>Brainerd WWTP MN0049328</t>
  </si>
  <si>
    <t>1629-MONI0000000048</t>
  </si>
  <si>
    <t>FA00572</t>
  </si>
  <si>
    <t>Buffalo WWTP MN0040649</t>
  </si>
  <si>
    <t>1174-MONI0000000066</t>
  </si>
  <si>
    <t>Cambridge WWTP MN0020362</t>
  </si>
  <si>
    <t>FA00354</t>
  </si>
  <si>
    <t>3904-MONI0000000038</t>
  </si>
  <si>
    <t>FA00541</t>
  </si>
  <si>
    <t>Central Iron Range Sanitary Sewer District WWTP MN0020117</t>
  </si>
  <si>
    <t>295-MONI0000000018</t>
  </si>
  <si>
    <t>Total Facility Discharge (Former Chisholm WWTP Pond Discharge)</t>
  </si>
  <si>
    <t>Chisago Lakes Joint STC MN0055808</t>
  </si>
  <si>
    <t>FA00786</t>
  </si>
  <si>
    <t>3902-MONI0000000002</t>
  </si>
  <si>
    <t>FA00010</t>
  </si>
  <si>
    <t>Crookston WWTP MN0021423</t>
  </si>
  <si>
    <t>361-MONI0000000004</t>
  </si>
  <si>
    <t>Discharge from 34.0-Acre West Pond</t>
  </si>
  <si>
    <t>FA00011</t>
  </si>
  <si>
    <t>361-MONI0000000005</t>
  </si>
  <si>
    <t>Discharge from 20.5-Acre Middle Pond</t>
  </si>
  <si>
    <t>FA00012</t>
  </si>
  <si>
    <t>361-MONI0000000006</t>
  </si>
  <si>
    <t>Discharge from 20.4-Acre East Pond</t>
  </si>
  <si>
    <t>Delano WWTP MN0051250</t>
  </si>
  <si>
    <t>FA00735</t>
  </si>
  <si>
    <t>3115-MONI0000000025</t>
  </si>
  <si>
    <t>FA00620</t>
  </si>
  <si>
    <t>Detroit Lakes Water Reclamation Facility MN0020192</t>
  </si>
  <si>
    <t>1746-MONI0000000056</t>
  </si>
  <si>
    <t>Surface Water Discharge to Unnamed Wetland</t>
  </si>
  <si>
    <t>FA00810</t>
  </si>
  <si>
    <t>Dyno Nobel Inc MN0060704</t>
  </si>
  <si>
    <t>4529-MONI0000000003</t>
  </si>
  <si>
    <t>Process Wastewater</t>
  </si>
  <si>
    <t>Elk River WWTP MN0020788</t>
  </si>
  <si>
    <t>FA00570</t>
  </si>
  <si>
    <t>1170-MONI0000000014</t>
  </si>
  <si>
    <t>Ely WWTP MN0020508</t>
  </si>
  <si>
    <t>FA00555</t>
  </si>
  <si>
    <t>991-MONI0000000050</t>
  </si>
  <si>
    <t>Fairmont WWTP MN0030112 MNR053BQR</t>
  </si>
  <si>
    <t>FA00287</t>
  </si>
  <si>
    <t>3192-MONI0000000038</t>
  </si>
  <si>
    <t>Faribault WWTP MN0030121</t>
  </si>
  <si>
    <t>FA00275</t>
  </si>
  <si>
    <t>2960-MONI0000000050</t>
  </si>
  <si>
    <t>Fergus Falls WWTP MN0050628</t>
  </si>
  <si>
    <t>FA00148</t>
  </si>
  <si>
    <t>1597-MONI0000000045</t>
  </si>
  <si>
    <t>FA00834</t>
  </si>
  <si>
    <t>Glencoe WWTP MN0022233</t>
  </si>
  <si>
    <t>128594-MONI0000000038</t>
  </si>
  <si>
    <t>Main facility discharge</t>
  </si>
  <si>
    <t>Grand Rapids WWTP MN0022080</t>
  </si>
  <si>
    <t>FA00108</t>
  </si>
  <si>
    <t>1257-MONI0000000048</t>
  </si>
  <si>
    <t>Hibbing WWTP South Plant MN0030643</t>
  </si>
  <si>
    <t>FA00007</t>
  </si>
  <si>
    <t>299-MONI0000000013</t>
  </si>
  <si>
    <t>Discharge to Surface Water</t>
  </si>
  <si>
    <t>Hutchinson WWTP MN0055832</t>
  </si>
  <si>
    <t>FA00102</t>
  </si>
  <si>
    <t>1180-MONI0000000069</t>
  </si>
  <si>
    <t>Kasson WWTP MN0050725</t>
  </si>
  <si>
    <t>FA00815</t>
  </si>
  <si>
    <t>4853-MONI0000000016</t>
  </si>
  <si>
    <t>Main Discharge Point</t>
  </si>
  <si>
    <t>Lake City WWTP MN0020664</t>
  </si>
  <si>
    <t>FA00251</t>
  </si>
  <si>
    <t>2749-MONI0000000042</t>
  </si>
  <si>
    <t>Main Discharge</t>
  </si>
  <si>
    <t>SD004</t>
  </si>
  <si>
    <t>Le Sueur WWTF MN0068195 MNR053FD4</t>
  </si>
  <si>
    <t>FA00482</t>
  </si>
  <si>
    <t>100177-MONI0000000006</t>
  </si>
  <si>
    <t>Effluent Discharge</t>
  </si>
  <si>
    <t>Litchfield WWTP MN0023973</t>
  </si>
  <si>
    <t>FA00105</t>
  </si>
  <si>
    <t>1184-MONI0000000074</t>
  </si>
  <si>
    <t>Total Facility Culvert Outfall</t>
  </si>
  <si>
    <t>Little Falls WWTP MN0020761</t>
  </si>
  <si>
    <t>FA00153</t>
  </si>
  <si>
    <t>1643-MONI0000000025</t>
  </si>
  <si>
    <t>Long Prairie WWTP - Municipal MN0066079</t>
  </si>
  <si>
    <t>FA00492</t>
  </si>
  <si>
    <t>106467-MONI0000000026</t>
  </si>
  <si>
    <t>City of Long Prairie - Domestic WW</t>
  </si>
  <si>
    <t>Luverne WWTP MN0020141</t>
  </si>
  <si>
    <t>FA00188</t>
  </si>
  <si>
    <t>2110-MONI0000000021</t>
  </si>
  <si>
    <t>Madelia WWTP MN0024040</t>
  </si>
  <si>
    <t>FA00291</t>
  </si>
  <si>
    <t>3197-MONI0000000077</t>
  </si>
  <si>
    <t>Mankato Water Resource Recovery Facility MN0030171</t>
  </si>
  <si>
    <t>FA00371</t>
  </si>
  <si>
    <t>4465-MONI0000000133</t>
  </si>
  <si>
    <t>Melrose WWTP MN0020290</t>
  </si>
  <si>
    <t>FA00319</t>
  </si>
  <si>
    <t>3495-MONI0000000065</t>
  </si>
  <si>
    <t>FA00280</t>
  </si>
  <si>
    <t>Met Council - Blue Lake WWTP MN0029882</t>
  </si>
  <si>
    <t>3133-MONI0000000005</t>
  </si>
  <si>
    <t>Met Council - Empire WWTP MN0045845</t>
  </si>
  <si>
    <t>FA00742</t>
  </si>
  <si>
    <t>3139-MONI0000000118</t>
  </si>
  <si>
    <t>Total Facility Discharge (Mississippi River)</t>
  </si>
  <si>
    <t>FA00728</t>
  </si>
  <si>
    <t>Met Council - Metropolitan WWTP MN0029815</t>
  </si>
  <si>
    <t>2595-MONI0000000063</t>
  </si>
  <si>
    <t>Met Council - Rogers WWTP MN0029629</t>
  </si>
  <si>
    <t>FA00402</t>
  </si>
  <si>
    <t>5244-MONI0000000005</t>
  </si>
  <si>
    <t>Met Council - Saint Croix Valley WWTP MN0029998</t>
  </si>
  <si>
    <t>FA00770</t>
  </si>
  <si>
    <t>3548-MONI0000000010</t>
  </si>
  <si>
    <t>Met Council - Seneca WWTP MN0030007</t>
  </si>
  <si>
    <t>FA00363</t>
  </si>
  <si>
    <t>4123-MONI0000000003</t>
  </si>
  <si>
    <t>FA00771</t>
  </si>
  <si>
    <t>Met Council Eagles Point WWTP MN0029904</t>
  </si>
  <si>
    <t>3554-MONI0000000003</t>
  </si>
  <si>
    <t>Eagles Point Total Facility Discharge</t>
  </si>
  <si>
    <t>Met Council Hastings WWTP MN0029955</t>
  </si>
  <si>
    <t>FA00427</t>
  </si>
  <si>
    <t>19861-MONI0000000004</t>
  </si>
  <si>
    <t>Montevideo WWTP MN0020133</t>
  </si>
  <si>
    <t>FA00140</t>
  </si>
  <si>
    <t>1489-MONI0000000028</t>
  </si>
  <si>
    <t>Monticello WWTP MN0020567</t>
  </si>
  <si>
    <t>FA00099</t>
  </si>
  <si>
    <t>1168-MONI0000000029</t>
  </si>
  <si>
    <t>Moorhead WWTP MN0049069 MNR053DZF</t>
  </si>
  <si>
    <t>FA00142</t>
  </si>
  <si>
    <t>1528-MONI0000000301</t>
  </si>
  <si>
    <t>New Prague WWTP MN0020150</t>
  </si>
  <si>
    <t>FA00267</t>
  </si>
  <si>
    <t>2953-MONI0000000028</t>
  </si>
  <si>
    <t>001 Main Discharge</t>
  </si>
  <si>
    <t>New Ulm WWTP MN0030066 MNR0537R3</t>
  </si>
  <si>
    <t>FA00448</t>
  </si>
  <si>
    <t>40351-MONI0000000175</t>
  </si>
  <si>
    <t>NKASD WWTP MN0020257</t>
  </si>
  <si>
    <t>FA00677</t>
  </si>
  <si>
    <t>2169-MONI0000000053</t>
  </si>
  <si>
    <t>Northfield WWTP MN0024368 MNR053F7Q</t>
  </si>
  <si>
    <t>FA00270</t>
  </si>
  <si>
    <t>2955-MONI0000000052</t>
  </si>
  <si>
    <t>FA00816</t>
  </si>
  <si>
    <t>Otsego East WWTP MN0064190</t>
  </si>
  <si>
    <t>8077-MONI0000000023</t>
  </si>
  <si>
    <t>Owatonna WWTP MN0051284</t>
  </si>
  <si>
    <t>FA00385</t>
  </si>
  <si>
    <t>4844-MONI0000000046</t>
  </si>
  <si>
    <t>Plainview-Elgin Sanitary District MN0055361 MNR053F3Z</t>
  </si>
  <si>
    <t>FA00444</t>
  </si>
  <si>
    <t>39270-MONI0000000058</t>
  </si>
  <si>
    <t>FA00781</t>
  </si>
  <si>
    <t>Princeton WWTP MN0024538</t>
  </si>
  <si>
    <t>3890-MONI0000000062</t>
  </si>
  <si>
    <t>Facility Discharge to Rum River</t>
  </si>
  <si>
    <t>Red Wing WWTP MN0024571</t>
  </si>
  <si>
    <t>FA00240</t>
  </si>
  <si>
    <t>SD006</t>
  </si>
  <si>
    <t>2740-MONI0000000038</t>
  </si>
  <si>
    <t>FA00393</t>
  </si>
  <si>
    <t>Redwood Falls WWTP MN0020401</t>
  </si>
  <si>
    <t>5056-MONI0000000013</t>
  </si>
  <si>
    <t>Rochester WWTP/Water Reclamation Plant MN0024619</t>
  </si>
  <si>
    <t>FA00438</t>
  </si>
  <si>
    <t>36980-MONI0000000366</t>
  </si>
  <si>
    <t>Saint Cloud WWTP MN0040878</t>
  </si>
  <si>
    <t>FA00348</t>
  </si>
  <si>
    <t>3880-MONI0000000276</t>
  </si>
  <si>
    <t>Saint James WWTP MN0024759</t>
  </si>
  <si>
    <t>FA00463</t>
  </si>
  <si>
    <t>87815-MONI0000000040</t>
  </si>
  <si>
    <t>Saint Michael WWTP MN0020222</t>
  </si>
  <si>
    <t>FA00577</t>
  </si>
  <si>
    <t>1175-MONI0000000018</t>
  </si>
  <si>
    <t>Saint Peter WWTP MN0022535</t>
  </si>
  <si>
    <t>FA00832</t>
  </si>
  <si>
    <t>39508-MONI0000000047</t>
  </si>
  <si>
    <t>Stewartville WWTP MN0020681</t>
  </si>
  <si>
    <t>FA00760</t>
  </si>
  <si>
    <t>3411-MONI0000000021</t>
  </si>
  <si>
    <t>FA00002</t>
  </si>
  <si>
    <t>Thief River Falls WWTP MN0021431</t>
  </si>
  <si>
    <t>211-MONI0000000004</t>
  </si>
  <si>
    <t>Discharge from 88-acre secondary cell</t>
  </si>
  <si>
    <t>Two Harbors WWTP MN0022250</t>
  </si>
  <si>
    <t>FA00077</t>
  </si>
  <si>
    <t>986-MONI0000000061</t>
  </si>
  <si>
    <t>Combined Total Facility Discharge</t>
  </si>
  <si>
    <t>Virginia WWTP MN0030163</t>
  </si>
  <si>
    <t>FA00539</t>
  </si>
  <si>
    <t>290-MONI0000000023</t>
  </si>
  <si>
    <t>Waseca WWTP MN0020796</t>
  </si>
  <si>
    <t>FA00388</t>
  </si>
  <si>
    <t>4848-MONI0000000032</t>
  </si>
  <si>
    <t>Whitewater River Regional WWTP MN0046868</t>
  </si>
  <si>
    <t>FA00779</t>
  </si>
  <si>
    <t>3748-MONI0000000021</t>
  </si>
  <si>
    <t>Willmar WWTP MN0025259</t>
  </si>
  <si>
    <t>FA00515</t>
  </si>
  <si>
    <t>132059-MONI0000000103</t>
  </si>
  <si>
    <t>Windom WWTP MN0022217</t>
  </si>
  <si>
    <t>FA00234</t>
  </si>
  <si>
    <t>2636-MONI0000000029</t>
  </si>
  <si>
    <t>Winnebago WWTP MN0025267</t>
  </si>
  <si>
    <t>FA00757</t>
  </si>
  <si>
    <t>3349-MONI0000000018</t>
  </si>
  <si>
    <t>Winona WWTP MN0030147</t>
  </si>
  <si>
    <t>FA00345</t>
  </si>
  <si>
    <t>3753-MONI0000000065</t>
  </si>
  <si>
    <t>WLSSD WWTP MN0049786</t>
  </si>
  <si>
    <t>FA00210</t>
  </si>
  <si>
    <t>2426-MONI0000000665</t>
  </si>
  <si>
    <t>Worthington Industrial WWTP MN0031178 MNR05395D</t>
  </si>
  <si>
    <t>FA00226</t>
  </si>
  <si>
    <t>2629-MONI0000000059</t>
  </si>
  <si>
    <t>Settling Ponds</t>
  </si>
  <si>
    <t>Worthington WWTP MN0031186</t>
  </si>
  <si>
    <t>FA00422</t>
  </si>
  <si>
    <t>13820-MONI0000000034</t>
  </si>
  <si>
    <t>Zumbrota WWTP MN0025330</t>
  </si>
  <si>
    <t>FA00248</t>
  </si>
  <si>
    <t>2745-MONI0000000019</t>
  </si>
  <si>
    <t>Type</t>
  </si>
  <si>
    <t>Facility_Code</t>
  </si>
  <si>
    <t>UN</t>
  </si>
  <si>
    <t>COUNT</t>
  </si>
  <si>
    <t>BE</t>
  </si>
  <si>
    <t>BE00374</t>
  </si>
  <si>
    <t>BE00375</t>
  </si>
  <si>
    <t>Banta - RR Donnelley</t>
  </si>
  <si>
    <t>BE00376</t>
  </si>
  <si>
    <t>Buffalo Wastewater Treatment Plant</t>
  </si>
  <si>
    <t>BE00377</t>
  </si>
  <si>
    <t>Ceramic Industrial Coatings</t>
  </si>
  <si>
    <t>BE00378</t>
  </si>
  <si>
    <t>CertainTeed Corp</t>
  </si>
  <si>
    <t>BE00379</t>
  </si>
  <si>
    <t>Enviro-Chem</t>
  </si>
  <si>
    <t>LD</t>
  </si>
  <si>
    <t>LD00679</t>
  </si>
  <si>
    <t>FilmTec Corporation</t>
  </si>
  <si>
    <t>LD00680</t>
  </si>
  <si>
    <t>Hood Packaging Corporation</t>
  </si>
  <si>
    <t>LD00681</t>
  </si>
  <si>
    <t>Interplastic Corp - Minneapolis Plant</t>
  </si>
  <si>
    <t>LD00682</t>
  </si>
  <si>
    <t>LSC Communications US LLC</t>
  </si>
  <si>
    <t>LD00683</t>
  </si>
  <si>
    <t>Mayo Clinic High Forest Township</t>
  </si>
  <si>
    <t>LD00684</t>
  </si>
  <si>
    <t>Morris Packaging Minnesota LLC</t>
  </si>
  <si>
    <t>BE00380</t>
  </si>
  <si>
    <t>Nahan Printing Inc. (Nahan Holdings LLC)</t>
  </si>
  <si>
    <t>BE00381</t>
  </si>
  <si>
    <t>Olmsted Waste to Energy</t>
  </si>
  <si>
    <t>BE00382</t>
  </si>
  <si>
    <t>Perham Waste to Energy</t>
  </si>
  <si>
    <t>BE00383</t>
  </si>
  <si>
    <t>Ritrama Inc (Mactac)</t>
  </si>
  <si>
    <t>BE00384</t>
  </si>
  <si>
    <t>Saint-Gobain Performance Plastics</t>
  </si>
  <si>
    <t>BE00385</t>
  </si>
  <si>
    <t>Saint-Gobain SageGlass</t>
  </si>
  <si>
    <t>LD00685</t>
  </si>
  <si>
    <t>Solvay dba Cytec Engineered Materials Inc</t>
  </si>
  <si>
    <t>LD00686</t>
  </si>
  <si>
    <t>Specialty Minerals Inc – Cloquet</t>
  </si>
  <si>
    <t>LD00687</t>
  </si>
  <si>
    <t>UPM Blandin Paper Mill</t>
  </si>
  <si>
    <t>LD00688</t>
  </si>
  <si>
    <t>LD00689</t>
  </si>
  <si>
    <t>LD00690</t>
  </si>
  <si>
    <t>BE00386</t>
  </si>
  <si>
    <t>BE00387</t>
  </si>
  <si>
    <t>BE00388</t>
  </si>
  <si>
    <t>BE00389</t>
  </si>
  <si>
    <t>BE00390</t>
  </si>
  <si>
    <t>BE00391</t>
  </si>
  <si>
    <t>LD00691</t>
  </si>
  <si>
    <t>LD00692</t>
  </si>
  <si>
    <t>LD00693</t>
  </si>
  <si>
    <t>LD00694</t>
  </si>
  <si>
    <t>LD00695</t>
  </si>
  <si>
    <t>LD00696</t>
  </si>
  <si>
    <t>BE00392</t>
  </si>
  <si>
    <t>BE00393</t>
  </si>
  <si>
    <t>BE00394</t>
  </si>
  <si>
    <t>BE00395</t>
  </si>
  <si>
    <t>BE00396</t>
  </si>
  <si>
    <t>BE00397</t>
  </si>
  <si>
    <t>LD00697</t>
  </si>
  <si>
    <t>LD00698</t>
  </si>
  <si>
    <t>LD00699</t>
  </si>
  <si>
    <t>LD00700</t>
  </si>
  <si>
    <t>LD00701</t>
  </si>
  <si>
    <t>LD00702</t>
  </si>
  <si>
    <t>BE00398</t>
  </si>
  <si>
    <t>BE00399</t>
  </si>
  <si>
    <t>BE00400</t>
  </si>
  <si>
    <t>BE00401</t>
  </si>
  <si>
    <t>BE00402</t>
  </si>
  <si>
    <t>BE00403</t>
  </si>
  <si>
    <t>LD00703</t>
  </si>
  <si>
    <t>LD00704</t>
  </si>
  <si>
    <t>LD00705</t>
  </si>
  <si>
    <t>LD00706</t>
  </si>
  <si>
    <t>LD00707</t>
  </si>
  <si>
    <t>LD00708</t>
  </si>
  <si>
    <t>BE00404</t>
  </si>
  <si>
    <t>BE00405</t>
  </si>
  <si>
    <t>BE00406</t>
  </si>
  <si>
    <t>BE00407</t>
  </si>
  <si>
    <t>BE00408</t>
  </si>
  <si>
    <t>BE00409</t>
  </si>
  <si>
    <t>LD00709</t>
  </si>
  <si>
    <t>LD00710</t>
  </si>
  <si>
    <t>LD00711</t>
  </si>
  <si>
    <t>LD00712</t>
  </si>
  <si>
    <t>LD00713</t>
  </si>
  <si>
    <t>LD00714</t>
  </si>
  <si>
    <t>BE00410</t>
  </si>
  <si>
    <t>BE00411</t>
  </si>
  <si>
    <t>BE00412</t>
  </si>
  <si>
    <t>BE00413</t>
  </si>
  <si>
    <t>BE00414</t>
  </si>
  <si>
    <t>BE00415</t>
  </si>
  <si>
    <t>LD00715</t>
  </si>
  <si>
    <t>LD00716</t>
  </si>
  <si>
    <t>LD00717</t>
  </si>
  <si>
    <t>LD00718</t>
  </si>
  <si>
    <t>LD00719</t>
  </si>
  <si>
    <t>LD00720</t>
  </si>
  <si>
    <t>BE00416</t>
  </si>
  <si>
    <t>BE00417</t>
  </si>
  <si>
    <t>BE00418</t>
  </si>
  <si>
    <t>BE00419</t>
  </si>
  <si>
    <t>BE00420</t>
  </si>
  <si>
    <t>BE00421</t>
  </si>
  <si>
    <t>LD00721</t>
  </si>
  <si>
    <t>LD00722</t>
  </si>
  <si>
    <t>LD00723</t>
  </si>
  <si>
    <t>LD00724</t>
  </si>
  <si>
    <t>LD00725</t>
  </si>
  <si>
    <t>LD00726</t>
  </si>
  <si>
    <t>BE00422</t>
  </si>
  <si>
    <t>BE00423</t>
  </si>
  <si>
    <t>BE00424</t>
  </si>
  <si>
    <t>BE00425</t>
  </si>
  <si>
    <t>BE00426</t>
  </si>
  <si>
    <t>BE00427</t>
  </si>
  <si>
    <t>LD00727</t>
  </si>
  <si>
    <t>LD00728</t>
  </si>
  <si>
    <t>LD00729</t>
  </si>
  <si>
    <t>LD00730</t>
  </si>
  <si>
    <t>LD00731</t>
  </si>
  <si>
    <t>LD00732</t>
  </si>
  <si>
    <t>BE00428</t>
  </si>
  <si>
    <t>BE00429</t>
  </si>
  <si>
    <t>BE00430</t>
  </si>
  <si>
    <t>BE00431</t>
  </si>
  <si>
    <t>BE00432</t>
  </si>
  <si>
    <t>BE00433</t>
  </si>
  <si>
    <t>LD00733</t>
  </si>
  <si>
    <t>LD00734</t>
  </si>
  <si>
    <t>LD00735</t>
  </si>
  <si>
    <t>LD00736</t>
  </si>
  <si>
    <t>LD00737</t>
  </si>
  <si>
    <t>LD00738</t>
  </si>
  <si>
    <t>BE00434</t>
  </si>
  <si>
    <t>BE00435</t>
  </si>
  <si>
    <t>BE00436</t>
  </si>
  <si>
    <t>BE00437</t>
  </si>
  <si>
    <t>BE00438</t>
  </si>
  <si>
    <t>BE00439</t>
  </si>
  <si>
    <t>LD00739</t>
  </si>
  <si>
    <t>LD00740</t>
  </si>
  <si>
    <t>LD00741</t>
  </si>
  <si>
    <t>LD00742</t>
  </si>
  <si>
    <t>LD00743</t>
  </si>
  <si>
    <t>LD00744</t>
  </si>
  <si>
    <t>BE00440</t>
  </si>
  <si>
    <t>BE00441</t>
  </si>
  <si>
    <t>BE00442</t>
  </si>
  <si>
    <t>BE00443</t>
  </si>
  <si>
    <t>BE00444</t>
  </si>
  <si>
    <t>BE00445</t>
  </si>
  <si>
    <t>LD00745</t>
  </si>
  <si>
    <t>LD00746</t>
  </si>
  <si>
    <t>LD00747</t>
  </si>
  <si>
    <t>LD00748</t>
  </si>
  <si>
    <t>LD00749</t>
  </si>
  <si>
    <t>LD00750</t>
  </si>
  <si>
    <t>BE00446</t>
  </si>
  <si>
    <t>BE00447</t>
  </si>
  <si>
    <t>BE00448</t>
  </si>
  <si>
    <t>BE00449</t>
  </si>
  <si>
    <t>BE00450</t>
  </si>
  <si>
    <t>BE00451</t>
  </si>
  <si>
    <t>LD00751</t>
  </si>
  <si>
    <t>LD00752</t>
  </si>
  <si>
    <t>LD00753</t>
  </si>
  <si>
    <t>LD00754</t>
  </si>
  <si>
    <t>LD00755</t>
  </si>
  <si>
    <t>LD00756</t>
  </si>
  <si>
    <t>BE00452</t>
  </si>
  <si>
    <t>BE00453</t>
  </si>
  <si>
    <t>BE00454</t>
  </si>
  <si>
    <t>BE00455</t>
  </si>
  <si>
    <t>BE00456</t>
  </si>
  <si>
    <t>BE00457</t>
  </si>
  <si>
    <t>LD00757</t>
  </si>
  <si>
    <t>LD00758</t>
  </si>
  <si>
    <t>LD00759</t>
  </si>
  <si>
    <t>LD00760</t>
  </si>
  <si>
    <t>LD00761</t>
  </si>
  <si>
    <t>LD00762</t>
  </si>
  <si>
    <t>BE00458</t>
  </si>
  <si>
    <t>BE00459</t>
  </si>
  <si>
    <t>BE00460</t>
  </si>
  <si>
    <t>BE00461</t>
  </si>
  <si>
    <t>BE00462</t>
  </si>
  <si>
    <t>BE00463</t>
  </si>
  <si>
    <t>LD00763</t>
  </si>
  <si>
    <t>LD00764</t>
  </si>
  <si>
    <t>LD00765</t>
  </si>
  <si>
    <t>LD00766</t>
  </si>
  <si>
    <t>LD00767</t>
  </si>
  <si>
    <t>LD00768</t>
  </si>
  <si>
    <t>BE00464</t>
  </si>
  <si>
    <t>BE00465</t>
  </si>
  <si>
    <t>BE00466</t>
  </si>
  <si>
    <t>BE00467</t>
  </si>
  <si>
    <t>BE00468</t>
  </si>
  <si>
    <t>BE00469</t>
  </si>
  <si>
    <t>LD00769</t>
  </si>
  <si>
    <t>LD00770</t>
  </si>
  <si>
    <t>LD00771</t>
  </si>
  <si>
    <t>LD00772</t>
  </si>
  <si>
    <t>LD00773</t>
  </si>
  <si>
    <t>LD00774</t>
  </si>
  <si>
    <t>MND985749365</t>
  </si>
  <si>
    <t>BE00470</t>
  </si>
  <si>
    <t>BE00471</t>
  </si>
  <si>
    <t>BE00472</t>
  </si>
  <si>
    <t>BE00473</t>
  </si>
  <si>
    <t>BE00474</t>
  </si>
  <si>
    <t>BE00475</t>
  </si>
  <si>
    <t>LD00775</t>
  </si>
  <si>
    <t>LD00776</t>
  </si>
  <si>
    <t>LD00777</t>
  </si>
  <si>
    <t>LD00778</t>
  </si>
  <si>
    <t>LD00779</t>
  </si>
  <si>
    <t>LD00780</t>
  </si>
  <si>
    <t>MNS000187658</t>
  </si>
  <si>
    <t>BE00476</t>
  </si>
  <si>
    <t>BE00477</t>
  </si>
  <si>
    <t>BE00478</t>
  </si>
  <si>
    <t>BE00479</t>
  </si>
  <si>
    <t>BE00480</t>
  </si>
  <si>
    <t>BE00481</t>
  </si>
  <si>
    <t>LD00781</t>
  </si>
  <si>
    <t>LD00782</t>
  </si>
  <si>
    <t>LD00783</t>
  </si>
  <si>
    <t>LD00784</t>
  </si>
  <si>
    <t>LD00785</t>
  </si>
  <si>
    <t>LD00786</t>
  </si>
  <si>
    <t>BE00482</t>
  </si>
  <si>
    <t>BE00483</t>
  </si>
  <si>
    <t>BE00484</t>
  </si>
  <si>
    <t>BE00485</t>
  </si>
  <si>
    <t>BE00486</t>
  </si>
  <si>
    <t>BE00487</t>
  </si>
  <si>
    <t>LD00787</t>
  </si>
  <si>
    <t>LD00788</t>
  </si>
  <si>
    <t>LD00789</t>
  </si>
  <si>
    <t>LD00790</t>
  </si>
  <si>
    <t>LD00791</t>
  </si>
  <si>
    <t>LD00792</t>
  </si>
  <si>
    <t>BE00488</t>
  </si>
  <si>
    <t>BE00489</t>
  </si>
  <si>
    <t>BE00490</t>
  </si>
  <si>
    <t>BE00491</t>
  </si>
  <si>
    <t>BE00492</t>
  </si>
  <si>
    <t>BE00493</t>
  </si>
  <si>
    <t>LD00793</t>
  </si>
  <si>
    <t>LD00794</t>
  </si>
  <si>
    <t>LD00795</t>
  </si>
  <si>
    <t>LD00796</t>
  </si>
  <si>
    <t>LD00797</t>
  </si>
  <si>
    <t>LD00798</t>
  </si>
  <si>
    <t>BE00494</t>
  </si>
  <si>
    <t>BE00495</t>
  </si>
  <si>
    <t>BE00496</t>
  </si>
  <si>
    <t>BE00497</t>
  </si>
  <si>
    <t>BE00498</t>
  </si>
  <si>
    <t>BE00499</t>
  </si>
  <si>
    <t>LD00799</t>
  </si>
  <si>
    <t>LD00800</t>
  </si>
  <si>
    <t>LD00801</t>
  </si>
  <si>
    <t>LD00802</t>
  </si>
  <si>
    <t>LD00803</t>
  </si>
  <si>
    <t>LD00804</t>
  </si>
  <si>
    <t>Building-Exterior MN Location Identifiers</t>
  </si>
  <si>
    <t>Land Location Identifiers</t>
  </si>
  <si>
    <t>Sludge</t>
  </si>
  <si>
    <t>loc_purpose</t>
  </si>
  <si>
    <t>FA00976</t>
  </si>
  <si>
    <t>47995-MONI0000000004</t>
  </si>
  <si>
    <t>MH656 Median South of 236</t>
  </si>
  <si>
    <t>Fclty Industrial</t>
  </si>
  <si>
    <t>FA00977</t>
  </si>
  <si>
    <t>47995-MONI0000000005</t>
  </si>
  <si>
    <t>MH430 Median North of 225</t>
  </si>
  <si>
    <t>FA00978</t>
  </si>
  <si>
    <t>47995-MONI0000000007</t>
  </si>
  <si>
    <t>Weir at 3M Lake Outlet</t>
  </si>
  <si>
    <t>FA00979</t>
  </si>
  <si>
    <t>SIU Pretreatment</t>
  </si>
  <si>
    <t>47995-MONI0000000010</t>
  </si>
  <si>
    <t>Waste Stream</t>
  </si>
  <si>
    <t>SIU to Met Council Metropolitan WWTP</t>
  </si>
  <si>
    <t>FA00980</t>
  </si>
  <si>
    <t>47995-MONI0000000011</t>
  </si>
  <si>
    <t>MH221 Dock North of 230</t>
  </si>
  <si>
    <t>FA00964</t>
  </si>
  <si>
    <t>2489-MONI0000000005</t>
  </si>
  <si>
    <t>Diesel fuel tank by pumphouse</t>
  </si>
  <si>
    <t>FA00965</t>
  </si>
  <si>
    <t>2489-MONI0000000006</t>
  </si>
  <si>
    <t>SE corner of the facility, near pond outlet</t>
  </si>
  <si>
    <t>FA00966</t>
  </si>
  <si>
    <t>2489-MONI0000000007</t>
  </si>
  <si>
    <t>SIU to Alexandria Lake Area Sanitary District</t>
  </si>
  <si>
    <t>FA00981</t>
  </si>
  <si>
    <t>6197-MONI0000000001</t>
  </si>
  <si>
    <t>East of jet fuel tanks</t>
  </si>
  <si>
    <t>FA00982</t>
  </si>
  <si>
    <t>6197-MONI0000000003</t>
  </si>
  <si>
    <t>West of jet fuel tanks</t>
  </si>
  <si>
    <t>FA01174</t>
  </si>
  <si>
    <t>SAMPLE LOCATION 3</t>
  </si>
  <si>
    <t>6197-MONI</t>
  </si>
  <si>
    <t>3M WMS sample location</t>
  </si>
  <si>
    <t>Backup location removed from SWPPP in 2011</t>
  </si>
  <si>
    <t>FA01003</t>
  </si>
  <si>
    <t>3M Chemical Operations' Cottage Grove facility MN0001449 MNR0539X3</t>
  </si>
  <si>
    <t>FA01004</t>
  </si>
  <si>
    <t>1163-MONI0000000002</t>
  </si>
  <si>
    <t>NC Cooling &amp; Storm Runoff</t>
  </si>
  <si>
    <t>FA01005</t>
  </si>
  <si>
    <t>FA01006</t>
  </si>
  <si>
    <t>1163-MONI0000000004</t>
  </si>
  <si>
    <t>Woodbury Groundwater Emergency Bypass</t>
  </si>
  <si>
    <t>FA01007</t>
  </si>
  <si>
    <t>1163-MONI0000000005</t>
  </si>
  <si>
    <t>Stormwater Emergency Bypass</t>
  </si>
  <si>
    <t>FA01008</t>
  </si>
  <si>
    <t>FA01009</t>
  </si>
  <si>
    <t>SD 007</t>
  </si>
  <si>
    <t>1163-MONI0000000010</t>
  </si>
  <si>
    <t>Remediation Extraction Wells</t>
  </si>
  <si>
    <t>FA01010</t>
  </si>
  <si>
    <t>WS 001</t>
  </si>
  <si>
    <t>1163-MONI0000000011</t>
  </si>
  <si>
    <t>between "lead/lag" pair of carbon vessels in series</t>
  </si>
  <si>
    <t>FA01011</t>
  </si>
  <si>
    <t>1163-MONI0000000018</t>
  </si>
  <si>
    <t>BML-002, N corner of facility</t>
  </si>
  <si>
    <t>FA01012</t>
  </si>
  <si>
    <t>1163-MONI0000000020</t>
  </si>
  <si>
    <t>BML-003 S of Bldg 111, near gravel road</t>
  </si>
  <si>
    <t>FA01013</t>
  </si>
  <si>
    <t>1163-MONI0000000021</t>
  </si>
  <si>
    <t>BML - 004 WWTP area</t>
  </si>
  <si>
    <t>FA01014</t>
  </si>
  <si>
    <t>BML-001</t>
  </si>
  <si>
    <t>1163-MONI0000000022</t>
  </si>
  <si>
    <t>SW of Incinerator, between trailer storage</t>
  </si>
  <si>
    <t>FA01015</t>
  </si>
  <si>
    <t>BML-005</t>
  </si>
  <si>
    <t>1163-MONI0000000023</t>
  </si>
  <si>
    <t>Southern side of contractor village</t>
  </si>
  <si>
    <t>FA00557</t>
  </si>
  <si>
    <t>FA00558</t>
  </si>
  <si>
    <t>FA00560</t>
  </si>
  <si>
    <t>FA00561</t>
  </si>
  <si>
    <t>FA00562</t>
  </si>
  <si>
    <t>FA00563</t>
  </si>
  <si>
    <t>FA00565</t>
  </si>
  <si>
    <t>FA00566</t>
  </si>
  <si>
    <t>FA00567</t>
  </si>
  <si>
    <t>FA00568</t>
  </si>
  <si>
    <t>FA00967</t>
  </si>
  <si>
    <t>3M Fairmont MNG255034 MNR053FNV</t>
  </si>
  <si>
    <t>2495-MONI0000000002</t>
  </si>
  <si>
    <t>SIU to Fairmont WWTP</t>
  </si>
  <si>
    <t>FA01016</t>
  </si>
  <si>
    <t>BML01/SW-A</t>
  </si>
  <si>
    <t>2495-MONI0000000003</t>
  </si>
  <si>
    <t>Storm Sewer Outfall - Manhole</t>
  </si>
  <si>
    <t>FA01017</t>
  </si>
  <si>
    <t>SW-B</t>
  </si>
  <si>
    <t>2495-MONI</t>
  </si>
  <si>
    <t>AFFF AOC</t>
  </si>
  <si>
    <t>FA01145</t>
  </si>
  <si>
    <t>RDE1</t>
  </si>
  <si>
    <t>Roof Drain</t>
  </si>
  <si>
    <t>FA01146</t>
  </si>
  <si>
    <t>RDS1</t>
  </si>
  <si>
    <t>Sump-1</t>
  </si>
  <si>
    <t>3M Hutchinson MNR0539VH</t>
  </si>
  <si>
    <t>Elevator Sump</t>
  </si>
  <si>
    <t>Sump</t>
  </si>
  <si>
    <t>FA00968</t>
  </si>
  <si>
    <t>4053-MONI0000000006</t>
  </si>
  <si>
    <t>A-246</t>
  </si>
  <si>
    <t>FA00969</t>
  </si>
  <si>
    <t>4053-MONI0000000007</t>
  </si>
  <si>
    <t>A-161</t>
  </si>
  <si>
    <t>FA00970</t>
  </si>
  <si>
    <t>4053-MONI0000000008</t>
  </si>
  <si>
    <t>A-152</t>
  </si>
  <si>
    <t>FA00971</t>
  </si>
  <si>
    <t>4053-MONI0000000009</t>
  </si>
  <si>
    <t>A-93</t>
  </si>
  <si>
    <t>FA00972</t>
  </si>
  <si>
    <t>4053-MONI0000000010</t>
  </si>
  <si>
    <t>A-82</t>
  </si>
  <si>
    <t>FA00973</t>
  </si>
  <si>
    <t>4053-MONI0000000011</t>
  </si>
  <si>
    <t>SIU to Hutchinson WWTP</t>
  </si>
  <si>
    <t>FA00974</t>
  </si>
  <si>
    <t>4053-MONI0000000012</t>
  </si>
  <si>
    <t>A-60</t>
  </si>
  <si>
    <t>FA00975</t>
  </si>
  <si>
    <t>4053-MONI0000000013</t>
  </si>
  <si>
    <t>26-RVD-2</t>
  </si>
  <si>
    <t>FA00992</t>
  </si>
  <si>
    <t>A-247</t>
  </si>
  <si>
    <t>4053-MONI</t>
  </si>
  <si>
    <t>FA00993</t>
  </si>
  <si>
    <t>A-160</t>
  </si>
  <si>
    <t>FA00994</t>
  </si>
  <si>
    <t>A-150</t>
  </si>
  <si>
    <t>FA00995</t>
  </si>
  <si>
    <t>A-1</t>
  </si>
  <si>
    <t>FA00996</t>
  </si>
  <si>
    <t>A-147</t>
  </si>
  <si>
    <t>FA00997</t>
  </si>
  <si>
    <t>RD001</t>
  </si>
  <si>
    <t>Roof Discharge</t>
  </si>
  <si>
    <t>FA00998</t>
  </si>
  <si>
    <t>14C-DS-1</t>
  </si>
  <si>
    <t>Downspout</t>
  </si>
  <si>
    <t>FA00999</t>
  </si>
  <si>
    <t>A-11</t>
  </si>
  <si>
    <t>AOC Manhole</t>
  </si>
  <si>
    <t>FA01000</t>
  </si>
  <si>
    <t>A-54</t>
  </si>
  <si>
    <t>AOC Catch Basin</t>
  </si>
  <si>
    <t>FA01018</t>
  </si>
  <si>
    <t>C-A163</t>
  </si>
  <si>
    <t>Containment Basin</t>
  </si>
  <si>
    <t>FA01019</t>
  </si>
  <si>
    <t>CB-A101</t>
  </si>
  <si>
    <t>Upstream &amp; AFFF Adj</t>
  </si>
  <si>
    <t>FA01020</t>
  </si>
  <si>
    <t>CB-A156</t>
  </si>
  <si>
    <t>FA01021</t>
  </si>
  <si>
    <t>CB-A250</t>
  </si>
  <si>
    <t>FA01022</t>
  </si>
  <si>
    <t>CB-A41</t>
  </si>
  <si>
    <t>FA01023</t>
  </si>
  <si>
    <t>CB-A52</t>
  </si>
  <si>
    <t>FA01024</t>
  </si>
  <si>
    <t>CB-A6</t>
  </si>
  <si>
    <t>FA01025</t>
  </si>
  <si>
    <t>CB-A61</t>
  </si>
  <si>
    <t>FA01026</t>
  </si>
  <si>
    <t>CB-A86</t>
  </si>
  <si>
    <t>FA01027</t>
  </si>
  <si>
    <t>MH-253</t>
  </si>
  <si>
    <t>FA01028</t>
  </si>
  <si>
    <t>MH-A14A</t>
  </si>
  <si>
    <t>FA01029</t>
  </si>
  <si>
    <t>MH-A2</t>
  </si>
  <si>
    <t>FA01030</t>
  </si>
  <si>
    <t>MH-A33</t>
  </si>
  <si>
    <t>FA01031</t>
  </si>
  <si>
    <t>MH-A38</t>
  </si>
  <si>
    <t>FA01032</t>
  </si>
  <si>
    <t>RD004</t>
  </si>
  <si>
    <t>Roof Drain/Downspout</t>
  </si>
  <si>
    <t>FA01033</t>
  </si>
  <si>
    <t>RD002</t>
  </si>
  <si>
    <t>FA01034</t>
  </si>
  <si>
    <t>RD003</t>
  </si>
  <si>
    <t>LD01483</t>
  </si>
  <si>
    <t>SS-1</t>
  </si>
  <si>
    <t>Soil Sample</t>
  </si>
  <si>
    <t>Land</t>
  </si>
  <si>
    <t>LD01484</t>
  </si>
  <si>
    <t>SS-2</t>
  </si>
  <si>
    <t>LD01485</t>
  </si>
  <si>
    <t>SS-3</t>
  </si>
  <si>
    <t>LD01486</t>
  </si>
  <si>
    <t>SS-4</t>
  </si>
  <si>
    <t>LD01487</t>
  </si>
  <si>
    <t>SS-5</t>
  </si>
  <si>
    <t>LD01488</t>
  </si>
  <si>
    <t>SS-6</t>
  </si>
  <si>
    <t>LD01489</t>
  </si>
  <si>
    <t>SS-7</t>
  </si>
  <si>
    <t>LD01490</t>
  </si>
  <si>
    <t>SS-8</t>
  </si>
  <si>
    <t>LD01491</t>
  </si>
  <si>
    <t>SS-9</t>
  </si>
  <si>
    <t>PS00200</t>
  </si>
  <si>
    <t>SED-1</t>
  </si>
  <si>
    <t>Sediment Sample</t>
  </si>
  <si>
    <t>Pond-Stormwater</t>
  </si>
  <si>
    <t>PS00201</t>
  </si>
  <si>
    <t>SED-2</t>
  </si>
  <si>
    <t>PS00202</t>
  </si>
  <si>
    <t>SED-3</t>
  </si>
  <si>
    <t>PS00203</t>
  </si>
  <si>
    <t>SED-4</t>
  </si>
  <si>
    <t>FA00983</t>
  </si>
  <si>
    <t>3M New Ulm MNG120001</t>
  </si>
  <si>
    <t>894-MONI0000000002</t>
  </si>
  <si>
    <t>SIU to New Ulm WWTP</t>
  </si>
  <si>
    <t>FA00870</t>
  </si>
  <si>
    <t>3M New Ulm MNRNE3B7F</t>
  </si>
  <si>
    <t>894-MONI</t>
  </si>
  <si>
    <t>NoExposureExclusion</t>
  </si>
  <si>
    <t>Building #10</t>
  </si>
  <si>
    <t>FA00871</t>
  </si>
  <si>
    <t>FA00872</t>
  </si>
  <si>
    <t>Building #01</t>
  </si>
  <si>
    <t>FA00873</t>
  </si>
  <si>
    <t>FA00961</t>
  </si>
  <si>
    <t>Process water discharge</t>
  </si>
  <si>
    <t>ABA Water Systems Inc MNP067091</t>
  </si>
  <si>
    <t>46285-MONI</t>
  </si>
  <si>
    <t>FA00090</t>
  </si>
  <si>
    <t>ADM - Marshall MN0057037 MNR053997</t>
  </si>
  <si>
    <t>1161-MONI0000000007</t>
  </si>
  <si>
    <t>FA00091</t>
  </si>
  <si>
    <t>1161-MONI0000000012</t>
  </si>
  <si>
    <t>Man Hole - Inside maintenance shop</t>
  </si>
  <si>
    <t>FA00092</t>
  </si>
  <si>
    <t>1161-MONI0000000013</t>
  </si>
  <si>
    <t>Storm Drain 63</t>
  </si>
  <si>
    <t>FA00093</t>
  </si>
  <si>
    <t>1161-MONI0000000014</t>
  </si>
  <si>
    <t>Storm Drain 81 - Middle of WWTP</t>
  </si>
  <si>
    <t>FA00094</t>
  </si>
  <si>
    <t>1161-MONI0000000015</t>
  </si>
  <si>
    <t>Storm Drain 40 - Middle of lay down yard</t>
  </si>
  <si>
    <t>FA00095</t>
  </si>
  <si>
    <t>1161-MONI0000000016</t>
  </si>
  <si>
    <t>Storm Drain 61</t>
  </si>
  <si>
    <t>FA00096</t>
  </si>
  <si>
    <t>1161-MONI0000000017</t>
  </si>
  <si>
    <t>Storm Drain 52</t>
  </si>
  <si>
    <t>FA00097</t>
  </si>
  <si>
    <t>SIU000037</t>
  </si>
  <si>
    <t>1161-MONI0000000018</t>
  </si>
  <si>
    <t>SIU to Marshall WWTP</t>
  </si>
  <si>
    <t>FA00031</t>
  </si>
  <si>
    <t>WS 003</t>
  </si>
  <si>
    <t>Agri-Energy LLC MN0064033</t>
  </si>
  <si>
    <t>531-MONI0000000001</t>
  </si>
  <si>
    <t>Rail loading containment basin pumpout [ETL3]</t>
  </si>
  <si>
    <t>FA00032</t>
  </si>
  <si>
    <t>WS 005</t>
  </si>
  <si>
    <t>531-MONI0000000003</t>
  </si>
  <si>
    <t>Tank farm secondary containment release [ETL1]</t>
  </si>
  <si>
    <t>FA00033</t>
  </si>
  <si>
    <t>WS 006</t>
  </si>
  <si>
    <t>531-MONI0000000004</t>
  </si>
  <si>
    <t>Truck loading sump pumpout [ETL2]</t>
  </si>
  <si>
    <t>FA00034</t>
  </si>
  <si>
    <t>531-MONI0000000008</t>
  </si>
  <si>
    <t>Reverse osmosis reject brine</t>
  </si>
  <si>
    <t>FA00035</t>
  </si>
  <si>
    <t>WS 002</t>
  </si>
  <si>
    <t>531-MONI0000000015</t>
  </si>
  <si>
    <t>Infiltration basin</t>
  </si>
  <si>
    <t>FA00036</t>
  </si>
  <si>
    <t>531-MONI0000000016</t>
  </si>
  <si>
    <t>SIU to Luverne WWTP</t>
  </si>
  <si>
    <t>FA00037</t>
  </si>
  <si>
    <t>WS 301</t>
  </si>
  <si>
    <t>531-MONI0000000017</t>
  </si>
  <si>
    <t>Thin stillage</t>
  </si>
  <si>
    <t>FA00038</t>
  </si>
  <si>
    <t>WS 302</t>
  </si>
  <si>
    <t>531-MONI0000000018</t>
  </si>
  <si>
    <t>Syrup</t>
  </si>
  <si>
    <t>FA00039</t>
  </si>
  <si>
    <t>WS 303</t>
  </si>
  <si>
    <t>531-MONI0000000019</t>
  </si>
  <si>
    <t>Shutdown wash wastewater</t>
  </si>
  <si>
    <t>FA00307</t>
  </si>
  <si>
    <t>Albany WWTP MN0020575</t>
  </si>
  <si>
    <t>3485-MONI0000000020</t>
  </si>
  <si>
    <t>Fclty Muni Sewg-POTW</t>
  </si>
  <si>
    <t>FA00308</t>
  </si>
  <si>
    <t>3485-MONI0000000021</t>
  </si>
  <si>
    <t>Influent Waste Stream</t>
  </si>
  <si>
    <t>FA00294</t>
  </si>
  <si>
    <t>3358-MONI0000000019</t>
  </si>
  <si>
    <t>Biosolids Production Site #1</t>
  </si>
  <si>
    <t>FA00296</t>
  </si>
  <si>
    <t>3358-MONI0000000056</t>
  </si>
  <si>
    <t>FA00297</t>
  </si>
  <si>
    <t>3358-MONI0000000057</t>
  </si>
  <si>
    <t>East side of facility</t>
  </si>
  <si>
    <t>FA00298</t>
  </si>
  <si>
    <t>3358-MONI0000000058</t>
  </si>
  <si>
    <t>FA00382</t>
  </si>
  <si>
    <t>Al-Corn Clean Fuel LLC MN0063002</t>
  </si>
  <si>
    <t>4665-MONI0000000002</t>
  </si>
  <si>
    <t>Northeast discharge</t>
  </si>
  <si>
    <t>FA00383</t>
  </si>
  <si>
    <t>SD005</t>
  </si>
  <si>
    <t>4665-MONI0000000005</t>
  </si>
  <si>
    <t>Southeast discharge</t>
  </si>
  <si>
    <t>FA00162</t>
  </si>
  <si>
    <t>1740-MONI0000000043</t>
  </si>
  <si>
    <t>FA00164</t>
  </si>
  <si>
    <t>1740-MONI0000000047</t>
  </si>
  <si>
    <t>FA01116</t>
  </si>
  <si>
    <t>3M - North Manhole</t>
  </si>
  <si>
    <t>1740-MONI</t>
  </si>
  <si>
    <t>Collection System</t>
  </si>
  <si>
    <t>2115 S. Broadway Street</t>
  </si>
  <si>
    <t>FA01117</t>
  </si>
  <si>
    <t>3M - Pump Station</t>
  </si>
  <si>
    <t>FA01118</t>
  </si>
  <si>
    <t>Beacon Engineered Solutions MH</t>
  </si>
  <si>
    <t>105 Donovan Drive</t>
  </si>
  <si>
    <t>FA01119</t>
  </si>
  <si>
    <t>Lift Station 58</t>
  </si>
  <si>
    <t>4770 County Shores SW</t>
  </si>
  <si>
    <t>FA01120</t>
  </si>
  <si>
    <t>Pope Douglas Incinerator MH</t>
  </si>
  <si>
    <t>2115 Jefferson Street</t>
  </si>
  <si>
    <t>FA01121</t>
  </si>
  <si>
    <t>Zips Car Wash MH</t>
  </si>
  <si>
    <t>604 44th Ave West</t>
  </si>
  <si>
    <t>FA00379</t>
  </si>
  <si>
    <t>4550-MONI0000000004</t>
  </si>
  <si>
    <t>BLM-03 West portion near maintenance garage</t>
  </si>
  <si>
    <t>FA00380</t>
  </si>
  <si>
    <t>4550-MONI0000000005</t>
  </si>
  <si>
    <t>BLM-02 Lined pond outfall</t>
  </si>
  <si>
    <t>FA00381</t>
  </si>
  <si>
    <t>4550-MONI0000000006</t>
  </si>
  <si>
    <t>BLM-01 West ditch near office</t>
  </si>
  <si>
    <t>FA00988</t>
  </si>
  <si>
    <t>AOC Shredder Residue</t>
  </si>
  <si>
    <t>Alter-Metal Recycling - Anoka MNR053B38</t>
  </si>
  <si>
    <t>4550-MONI</t>
  </si>
  <si>
    <t>AOC Additional Monitoring</t>
  </si>
  <si>
    <t>FA00137</t>
  </si>
  <si>
    <t>SIU000449</t>
  </si>
  <si>
    <t>AlumiPlate Inc</t>
  </si>
  <si>
    <t>1384-MONI0000000001</t>
  </si>
  <si>
    <t>FA00716</t>
  </si>
  <si>
    <t>WS 019</t>
  </si>
  <si>
    <t>American Crystal Sugar - East Grand Forks MN0001937</t>
  </si>
  <si>
    <t>2382-MONI0000000069</t>
  </si>
  <si>
    <t>Inlet to Effluent Ponds</t>
  </si>
  <si>
    <t>FA00717</t>
  </si>
  <si>
    <t>2382-MONI0000000048</t>
  </si>
  <si>
    <t>Pond Discharge</t>
  </si>
  <si>
    <t>FA00718</t>
  </si>
  <si>
    <t>2382-MONI0000000046</t>
  </si>
  <si>
    <t>Mechanical Treatment Discharge</t>
  </si>
  <si>
    <t>FA00719</t>
  </si>
  <si>
    <t>2382-MONI0000000047</t>
  </si>
  <si>
    <t>FA00679</t>
  </si>
  <si>
    <t>American Crystal Sugar - Moorhead MN0001945</t>
  </si>
  <si>
    <t>2248-MONI0000000040</t>
  </si>
  <si>
    <t>SIU to Moorhead WWTP</t>
  </si>
  <si>
    <t>FA00680</t>
  </si>
  <si>
    <t>2248-MONI0000000032</t>
  </si>
  <si>
    <t>Influent to Polishing Ponds</t>
  </si>
  <si>
    <t>FA00681</t>
  </si>
  <si>
    <t>WS 007</t>
  </si>
  <si>
    <t>2248-MONI0000000038</t>
  </si>
  <si>
    <t>Effluent to Irrigation Holding Pond</t>
  </si>
  <si>
    <t>FA00682</t>
  </si>
  <si>
    <t>2248-MONI0000000034</t>
  </si>
  <si>
    <t>Effluent to Moorhead Country Golf Course</t>
  </si>
  <si>
    <t>FA00683</t>
  </si>
  <si>
    <t>2248-MONI0000000024</t>
  </si>
  <si>
    <t>FA00684</t>
  </si>
  <si>
    <t>2248-MONI0000000026</t>
  </si>
  <si>
    <t>FA00685</t>
  </si>
  <si>
    <t>2248-MONI0000000023</t>
  </si>
  <si>
    <t>FA00709</t>
  </si>
  <si>
    <t>American Crystal Sugar Co - Crookston MN0001929 MNR0539J3</t>
  </si>
  <si>
    <t>2381-MONI0000000054</t>
  </si>
  <si>
    <t>SIU to Crookston WWTP</t>
  </si>
  <si>
    <t>FA00710</t>
  </si>
  <si>
    <t>2381-MONI0000000046</t>
  </si>
  <si>
    <t>Stab Pond to Spray Irrigation Site</t>
  </si>
  <si>
    <t>FA00711</t>
  </si>
  <si>
    <t>2381-MONI0000000047</t>
  </si>
  <si>
    <t>Condensor Pond to Golf Course</t>
  </si>
  <si>
    <t>FA00712</t>
  </si>
  <si>
    <t>2381-MONI0000000048</t>
  </si>
  <si>
    <t>Condensor Pond to Lawn Sprinkler System</t>
  </si>
  <si>
    <t>FA00713</t>
  </si>
  <si>
    <t>WS 004</t>
  </si>
  <si>
    <t>2381-MONI0000000049</t>
  </si>
  <si>
    <t>Discharge to city pond system</t>
  </si>
  <si>
    <t>FA00714</t>
  </si>
  <si>
    <t>2381-MONI0000000050</t>
  </si>
  <si>
    <t>Condenser pond to Fugitive Dust control</t>
  </si>
  <si>
    <t>FA00715</t>
  </si>
  <si>
    <t>2381-MONI0000000043</t>
  </si>
  <si>
    <t>FA00459</t>
  </si>
  <si>
    <t>87058-MONI0000000001</t>
  </si>
  <si>
    <t>Biosolids to Land Treatment/Application</t>
  </si>
  <si>
    <t>FA00461</t>
  </si>
  <si>
    <t>87058-MONI0000000007</t>
  </si>
  <si>
    <t>FA00206</t>
  </si>
  <si>
    <t>Appleton WWTP MN0021890</t>
  </si>
  <si>
    <t>2335-MONI0000000016</t>
  </si>
  <si>
    <t>FA00207</t>
  </si>
  <si>
    <t>2335-MONI0000000018</t>
  </si>
  <si>
    <t>Effluent to Pomme De Terre River</t>
  </si>
  <si>
    <t>FA00208</t>
  </si>
  <si>
    <t>WS001</t>
  </si>
  <si>
    <t>2335-MONI0000000021</t>
  </si>
  <si>
    <t>FA01055</t>
  </si>
  <si>
    <t>Appleton Hospital MH</t>
  </si>
  <si>
    <t>2335-MONI</t>
  </si>
  <si>
    <t>30 South Behl St</t>
  </si>
  <si>
    <t>FA01056</t>
  </si>
  <si>
    <t>Casey's Car Wash MH</t>
  </si>
  <si>
    <t>850 North Munsterman</t>
  </si>
  <si>
    <t>FA01057</t>
  </si>
  <si>
    <t>Christenson Farms</t>
  </si>
  <si>
    <t>775 2nd St North</t>
  </si>
  <si>
    <t>FA01058</t>
  </si>
  <si>
    <t>Just Industry</t>
  </si>
  <si>
    <t>733 North Munsterman</t>
  </si>
  <si>
    <t>FA01059</t>
  </si>
  <si>
    <t>Laundry Mat MH</t>
  </si>
  <si>
    <t>24 South Miles St</t>
  </si>
  <si>
    <t>FA01060</t>
  </si>
  <si>
    <t>Prison</t>
  </si>
  <si>
    <t>455 South Munsterman</t>
  </si>
  <si>
    <t>FA01061</t>
  </si>
  <si>
    <t>Tubbs Car Wash MH</t>
  </si>
  <si>
    <t>749 North Munsterman</t>
  </si>
  <si>
    <t>FA01062</t>
  </si>
  <si>
    <t>West-Con MH</t>
  </si>
  <si>
    <t>945 3rd St West</t>
  </si>
  <si>
    <t>FA00889</t>
  </si>
  <si>
    <t>AOC Chrome Plating1</t>
  </si>
  <si>
    <t>Arrow Cryogenics MNRNE3BSV</t>
  </si>
  <si>
    <t>38405-MONI</t>
  </si>
  <si>
    <t>FA00890</t>
  </si>
  <si>
    <t>AOC Chrome Plating2</t>
  </si>
  <si>
    <t>FA00938</t>
  </si>
  <si>
    <t>Ashby WWTP MNG580087</t>
  </si>
  <si>
    <t>1783-MONI0000000002</t>
  </si>
  <si>
    <t>FA00939</t>
  </si>
  <si>
    <t>1783-MONI0000000004</t>
  </si>
  <si>
    <t>FA00176</t>
  </si>
  <si>
    <t>1934-MONI0000000018</t>
  </si>
  <si>
    <t>FA00178</t>
  </si>
  <si>
    <t>1934-MONI0000000141</t>
  </si>
  <si>
    <t>Domestic Waste Stream Influent</t>
  </si>
  <si>
    <t>FA00179</t>
  </si>
  <si>
    <t>1934-MONI0000000142</t>
  </si>
  <si>
    <t>Industrial Waste Stream Influent</t>
  </si>
  <si>
    <t>FA00180</t>
  </si>
  <si>
    <t>1934-MONI0000000164</t>
  </si>
  <si>
    <t>Catch basin next to trickling filter bldg</t>
  </si>
  <si>
    <t>FA01063</t>
  </si>
  <si>
    <t>Hope Street Lift Station</t>
  </si>
  <si>
    <t>1934-MONI</t>
  </si>
  <si>
    <t>699 5th Avenue NE</t>
  </si>
  <si>
    <t>FA01064</t>
  </si>
  <si>
    <t>NW Trunk Sewer - Ankeny Park</t>
  </si>
  <si>
    <t>FA01065</t>
  </si>
  <si>
    <t>NW Trunk Sewer - Bandshell</t>
  </si>
  <si>
    <t>FA01066</t>
  </si>
  <si>
    <t>SE Trunk Sewer MH</t>
  </si>
  <si>
    <t>1205 S. Main Street (separate from NPDES Permit locations)</t>
  </si>
  <si>
    <t>FA01067</t>
  </si>
  <si>
    <t>SKB Austin Landfill</t>
  </si>
  <si>
    <t>52906 243rd Street</t>
  </si>
  <si>
    <t>FA01068</t>
  </si>
  <si>
    <t>SKB Lansing Landfill</t>
  </si>
  <si>
    <t>FA01069</t>
  </si>
  <si>
    <t>SW Lift Station</t>
  </si>
  <si>
    <t>1600 6th Street SW</t>
  </si>
  <si>
    <t>FA00420</t>
  </si>
  <si>
    <t>Avtec Finishing Systems Inc.</t>
  </si>
  <si>
    <t>10133-MONI0000000001</t>
  </si>
  <si>
    <t>FA00900</t>
  </si>
  <si>
    <t>BML Equivalent 01</t>
  </si>
  <si>
    <t>Avtec Finishing Systems MNRNE393T</t>
  </si>
  <si>
    <t>10133-MONI</t>
  </si>
  <si>
    <t>NEE_BML EQ 01</t>
  </si>
  <si>
    <t>FA00901</t>
  </si>
  <si>
    <t>FA00131</t>
  </si>
  <si>
    <t>BML-01</t>
  </si>
  <si>
    <t>1284-MONI0000000006</t>
  </si>
  <si>
    <t>NE Outlet from pond</t>
  </si>
  <si>
    <t>FA00985</t>
  </si>
  <si>
    <t>1284-MONI</t>
  </si>
  <si>
    <t>FA01147</t>
  </si>
  <si>
    <t>Beaver Bay WWTP MN0040754</t>
  </si>
  <si>
    <t>34957-MONI0000000003</t>
  </si>
  <si>
    <t>FA00356</t>
  </si>
  <si>
    <t>3920-MONI0000000002</t>
  </si>
  <si>
    <t>FA00358</t>
  </si>
  <si>
    <t>3920-MONI0000000007</t>
  </si>
  <si>
    <t>Municipal Influent Waste Stream</t>
  </si>
  <si>
    <t>FA00359</t>
  </si>
  <si>
    <t>3920-MONI0000000008</t>
  </si>
  <si>
    <t>Industrial Influent Waste Stream</t>
  </si>
  <si>
    <t>FA00360</t>
  </si>
  <si>
    <t>3920-MONI0000000009</t>
  </si>
  <si>
    <t>Municipal Plant Discharge</t>
  </si>
  <si>
    <t>FA00361</t>
  </si>
  <si>
    <t>3920-MONI0000000010</t>
  </si>
  <si>
    <t>Industrial Plant Discharge</t>
  </si>
  <si>
    <t>FA01085</t>
  </si>
  <si>
    <t>Lift Station 7</t>
  </si>
  <si>
    <t>3920-MONI</t>
  </si>
  <si>
    <t>14845 Pineview Drive SE</t>
  </si>
  <si>
    <t>FA01086</t>
  </si>
  <si>
    <t>Lift Station 9</t>
  </si>
  <si>
    <t>12914 1st Street</t>
  </si>
  <si>
    <t>FA01087</t>
  </si>
  <si>
    <t>Lift Station 11</t>
  </si>
  <si>
    <t>11954 Gardner Street SE</t>
  </si>
  <si>
    <t>FA01088</t>
  </si>
  <si>
    <t>Lift Station 14</t>
  </si>
  <si>
    <t>11000 Mallard Drive</t>
  </si>
  <si>
    <t>FA01089</t>
  </si>
  <si>
    <t>Lift Station 15</t>
  </si>
  <si>
    <t>12105 County Road 24</t>
  </si>
  <si>
    <t>FA01090</t>
  </si>
  <si>
    <t>Lift Station 16</t>
  </si>
  <si>
    <t>FA01091</t>
  </si>
  <si>
    <t>Lift Station 18</t>
  </si>
  <si>
    <t>12113 Energy Drive</t>
  </si>
  <si>
    <t>FA01092</t>
  </si>
  <si>
    <t>Lift Station 20</t>
  </si>
  <si>
    <t>12595 Sherburne Ave SE</t>
  </si>
  <si>
    <t>FA01093</t>
  </si>
  <si>
    <t>Manhole 482</t>
  </si>
  <si>
    <t>14398 Central Ave (Not at an NPDES permitted location)</t>
  </si>
  <si>
    <t>FA00455</t>
  </si>
  <si>
    <t>Bemidji Regional Airport MNR053B5L</t>
  </si>
  <si>
    <t>83393-MONI0000000001</t>
  </si>
  <si>
    <t>Benchmark Monitoring Location #1:</t>
  </si>
  <si>
    <t>FA00876</t>
  </si>
  <si>
    <t>AOC AFFF Test</t>
  </si>
  <si>
    <t>83393-</t>
  </si>
  <si>
    <t>FA00686</t>
  </si>
  <si>
    <t>2320-MONI0000000073</t>
  </si>
  <si>
    <t>FA00687</t>
  </si>
  <si>
    <t>2320-MONI0000000035</t>
  </si>
  <si>
    <t>FA01148</t>
  </si>
  <si>
    <t>Big Lake WWTP MN0041076</t>
  </si>
  <si>
    <t>3921-MONI0000000016</t>
  </si>
  <si>
    <t>FA00236</t>
  </si>
  <si>
    <t>Blooming Prairie WWTP MN0021822</t>
  </si>
  <si>
    <t>2730-MONI0000000036</t>
  </si>
  <si>
    <t>FA00237</t>
  </si>
  <si>
    <t>2730-MONI0000000041</t>
  </si>
  <si>
    <t>FA00238</t>
  </si>
  <si>
    <t>2730-MONI0000000042</t>
  </si>
  <si>
    <t>FA00434</t>
  </si>
  <si>
    <t>Blue Earth WWTP MN0020532</t>
  </si>
  <si>
    <t>36251-MONI0000000008</t>
  </si>
  <si>
    <t>FA00435</t>
  </si>
  <si>
    <t>36251-MONI0000000015</t>
  </si>
  <si>
    <t>Discharge from Facility</t>
  </si>
  <si>
    <t>FA00436</t>
  </si>
  <si>
    <t>36251-MONI0000000018</t>
  </si>
  <si>
    <t>FA01149</t>
  </si>
  <si>
    <t>Bluefin Bay on Lake Superior WWTP MN0054593</t>
  </si>
  <si>
    <t>301-MONI0000000003</t>
  </si>
  <si>
    <t>Influent waste stream</t>
  </si>
  <si>
    <t>FA00431</t>
  </si>
  <si>
    <t>SIU000330</t>
  </si>
  <si>
    <t>Bo-Decor Metal Finishing</t>
  </si>
  <si>
    <t>30471-MONI0000000001</t>
  </si>
  <si>
    <t>SIU to Met Council - Seneca WWTP</t>
  </si>
  <si>
    <t>FA00906</t>
  </si>
  <si>
    <t>Bo-Decor Metal Finishing MNRNE39N3</t>
  </si>
  <si>
    <t>30471-MONI</t>
  </si>
  <si>
    <t>FA00907</t>
  </si>
  <si>
    <t>FA00017</t>
  </si>
  <si>
    <t>Boise White Paper LLC MN0001643 MNR053BX5</t>
  </si>
  <si>
    <t>443-MONI0000000029</t>
  </si>
  <si>
    <t>WWTF Influent</t>
  </si>
  <si>
    <t>FA00018</t>
  </si>
  <si>
    <t>443-MONI0000000037</t>
  </si>
  <si>
    <t>Intermittent use only during high river flows/elevations</t>
  </si>
  <si>
    <t>FA00019</t>
  </si>
  <si>
    <t>443-MONI0000000038</t>
  </si>
  <si>
    <t>Total Process Effluent Discharge</t>
  </si>
  <si>
    <t>FA00020</t>
  </si>
  <si>
    <t>443-MONI0000000039</t>
  </si>
  <si>
    <t>Lift Station #8 Bypass</t>
  </si>
  <si>
    <t>FA00021</t>
  </si>
  <si>
    <t>443-MONI0000000040</t>
  </si>
  <si>
    <t>Lift Station #2 Bypass</t>
  </si>
  <si>
    <t>FA00022</t>
  </si>
  <si>
    <t>443-MONI0000000041</t>
  </si>
  <si>
    <t>Lift Station #3 Bypass</t>
  </si>
  <si>
    <t>FA00023</t>
  </si>
  <si>
    <t>443-MONI0000000042</t>
  </si>
  <si>
    <t>Summation of all outfalls SD001 to SD004 + SD006</t>
  </si>
  <si>
    <t>FA00024</t>
  </si>
  <si>
    <t>443-MONI0000000044</t>
  </si>
  <si>
    <t>Primary Sludges</t>
  </si>
  <si>
    <t>FA00025</t>
  </si>
  <si>
    <t>443-MONI0000000045</t>
  </si>
  <si>
    <t>Bleach Plant Effluent</t>
  </si>
  <si>
    <t>FA00026</t>
  </si>
  <si>
    <t>443-MONI0000000046</t>
  </si>
  <si>
    <t>Secondary Sludges</t>
  </si>
  <si>
    <t>FA00027</t>
  </si>
  <si>
    <t>443-MONI0000000047</t>
  </si>
  <si>
    <t>Discharge from activated sludge system</t>
  </si>
  <si>
    <t>FA00028</t>
  </si>
  <si>
    <t>443-MONI0000000048</t>
  </si>
  <si>
    <t>Log storage area</t>
  </si>
  <si>
    <t>FA00029</t>
  </si>
  <si>
    <t>443-MONI0000000049</t>
  </si>
  <si>
    <t>Process Center</t>
  </si>
  <si>
    <t>FA00030</t>
  </si>
  <si>
    <t>443-MONI0000000050</t>
  </si>
  <si>
    <t>SE corner of the mill into I Falls SW System</t>
  </si>
  <si>
    <t>FA00913</t>
  </si>
  <si>
    <t>Primary Clarifier Effluent</t>
  </si>
  <si>
    <t>443-MONI</t>
  </si>
  <si>
    <t>FA00914</t>
  </si>
  <si>
    <t>River Intake Water</t>
  </si>
  <si>
    <t>FA00891</t>
  </si>
  <si>
    <t>IWW PFAS Monitoring</t>
  </si>
  <si>
    <t>Boomerang Laboratories MN0066508</t>
  </si>
  <si>
    <t>92122-MONI</t>
  </si>
  <si>
    <t>IWW Monitoring</t>
  </si>
  <si>
    <t>FA00474</t>
  </si>
  <si>
    <t>Boomerang Laboratories MN0066508 MNR0538F3</t>
  </si>
  <si>
    <t>92122-MONI0000000002</t>
  </si>
  <si>
    <t>Combined NCC/RO Reject Water Discharge</t>
  </si>
  <si>
    <t>FA00475</t>
  </si>
  <si>
    <t>92122-MONI0000000003</t>
  </si>
  <si>
    <t>Storm sewer outlet into the south end of West Arm</t>
  </si>
  <si>
    <t>FA00489</t>
  </si>
  <si>
    <t>BML 1</t>
  </si>
  <si>
    <t>106122-MONI0000000010</t>
  </si>
  <si>
    <t>Drainage culvert at Taxiway A &amp; B intersection</t>
  </si>
  <si>
    <t>FA00490</t>
  </si>
  <si>
    <t>BML 2</t>
  </si>
  <si>
    <t>106122-MONI0000000011</t>
  </si>
  <si>
    <t>Drainage culvert near wetland NW of old Runway 12</t>
  </si>
  <si>
    <t>FA00902</t>
  </si>
  <si>
    <t>106122-MONI</t>
  </si>
  <si>
    <t>FA00587</t>
  </si>
  <si>
    <t>1629-MONI0000000049</t>
  </si>
  <si>
    <t>FA00588</t>
  </si>
  <si>
    <t>1629-MONI0000000005</t>
  </si>
  <si>
    <t>FA01122</t>
  </si>
  <si>
    <t>Evergreen Lift Station</t>
  </si>
  <si>
    <t>1629-MONI</t>
  </si>
  <si>
    <t>913 Evergreen Ave</t>
  </si>
  <si>
    <t>FA01123</t>
  </si>
  <si>
    <t>Lum Park Lift Station</t>
  </si>
  <si>
    <t>919 15th Ave. NE</t>
  </si>
  <si>
    <t>FA01124</t>
  </si>
  <si>
    <t>Manhole 606</t>
  </si>
  <si>
    <t>Hinkley Road (46.34077 94.23241)</t>
  </si>
  <si>
    <t>FA01125</t>
  </si>
  <si>
    <t>Manhole 785</t>
  </si>
  <si>
    <t>College Road Baxter (46.34476 94.23483)</t>
  </si>
  <si>
    <t>FA01126</t>
  </si>
  <si>
    <t>St. Hospital</t>
  </si>
  <si>
    <t>11651 Minnesota Ave</t>
  </si>
  <si>
    <t>FA01127</t>
  </si>
  <si>
    <t>SW 6th Lift Station</t>
  </si>
  <si>
    <t>744 6th Street SW</t>
  </si>
  <si>
    <t>FA01150</t>
  </si>
  <si>
    <t>Lift Station 1 (Highway 75)</t>
  </si>
  <si>
    <t>Breckenridge WWTP MN0022900</t>
  </si>
  <si>
    <t>13091-MONI0000000003</t>
  </si>
  <si>
    <t>Lift Station</t>
  </si>
  <si>
    <t>FA01151</t>
  </si>
  <si>
    <t>Lift Station 2 (Park Ave)</t>
  </si>
  <si>
    <t>FA00944</t>
  </si>
  <si>
    <t>2623-MONI0000000001</t>
  </si>
  <si>
    <t>Total Facilty Discharge</t>
  </si>
  <si>
    <t>FA00945</t>
  </si>
  <si>
    <t>2623-MONI0000000002</t>
  </si>
  <si>
    <t>Tile Line Discharge</t>
  </si>
  <si>
    <t>FA00946</t>
  </si>
  <si>
    <t>2623-MONI0000000003</t>
  </si>
  <si>
    <t>FA00150</t>
  </si>
  <si>
    <t>Browerville WWTP MN0022926</t>
  </si>
  <si>
    <t>1621-MONI0000000002</t>
  </si>
  <si>
    <t>FA00151</t>
  </si>
  <si>
    <t>1621-MONI0000000003</t>
  </si>
  <si>
    <t>FA00502</t>
  </si>
  <si>
    <t>Buffalo Lake Advanced Biofuels LLC MN0063151</t>
  </si>
  <si>
    <t>116145-MONI0000000002</t>
  </si>
  <si>
    <t>Process Condensate (condensed vapors left after thin stillage evaporation)</t>
  </si>
  <si>
    <t>FA00503</t>
  </si>
  <si>
    <t>116145-MONI0000000003</t>
  </si>
  <si>
    <t>Thin Stillage</t>
  </si>
  <si>
    <t>FA00504</t>
  </si>
  <si>
    <t>116145-MONI0000000004</t>
  </si>
  <si>
    <t>Syrup (residue remaining after the evaporation of the thin stillage)</t>
  </si>
  <si>
    <t>FA00505</t>
  </si>
  <si>
    <t>116145-MONI0000000012</t>
  </si>
  <si>
    <t>Combined Cooling Tower Blowdown, Filter Backwash and Stormwater</t>
  </si>
  <si>
    <t>FA00506</t>
  </si>
  <si>
    <t>116145-MONI0000000014</t>
  </si>
  <si>
    <t>Cooling Tower Blowdown to Outfall</t>
  </si>
  <si>
    <t>FA00507</t>
  </si>
  <si>
    <t>116145-MONI0000000015</t>
  </si>
  <si>
    <t>Iron Filter Backwash to Outfall</t>
  </si>
  <si>
    <t>FA00508</t>
  </si>
  <si>
    <t>116145-MONI0000000016</t>
  </si>
  <si>
    <t>Stormwater to Outfall</t>
  </si>
  <si>
    <t>FA00509</t>
  </si>
  <si>
    <t>116145-MONI0000000017</t>
  </si>
  <si>
    <t>N culvert outlet to pond</t>
  </si>
  <si>
    <t>FA00510</t>
  </si>
  <si>
    <t>116145-MONI0000000018</t>
  </si>
  <si>
    <t>Middle culvert outlet to pond</t>
  </si>
  <si>
    <t>FA00511</t>
  </si>
  <si>
    <t>116145-MONI0000000019</t>
  </si>
  <si>
    <t>S culvert outlet to pond</t>
  </si>
  <si>
    <t>FA00512</t>
  </si>
  <si>
    <t>WS 008</t>
  </si>
  <si>
    <t>116145-MONI0000000020</t>
  </si>
  <si>
    <t>Filter backwash solids to landfill</t>
  </si>
  <si>
    <t>FA00573</t>
  </si>
  <si>
    <t>1174-MONI0000000068</t>
  </si>
  <si>
    <t>FA00574</t>
  </si>
  <si>
    <t>1174-MONI0000000064</t>
  </si>
  <si>
    <t>Biosolids Production Site</t>
  </si>
  <si>
    <t>FA00947</t>
  </si>
  <si>
    <t>2648-MONI0000000009</t>
  </si>
  <si>
    <t>FA00948</t>
  </si>
  <si>
    <t>2648-MONI0000000011</t>
  </si>
  <si>
    <t>FA00407</t>
  </si>
  <si>
    <t>Caledonia WWTP MN0020231</t>
  </si>
  <si>
    <t>6820-MONI0000000001</t>
  </si>
  <si>
    <t>FA00408</t>
  </si>
  <si>
    <t>6820-MONI0000000014</t>
  </si>
  <si>
    <t>FA00409</t>
  </si>
  <si>
    <t>6820-MONI0000000015</t>
  </si>
  <si>
    <t>FA00353</t>
  </si>
  <si>
    <t>3904-MONI0000000034</t>
  </si>
  <si>
    <t>FA00355</t>
  </si>
  <si>
    <t>3904-MONI0000000039</t>
  </si>
  <si>
    <t>FA01132</t>
  </si>
  <si>
    <t>Cannon Equipment MNG120053</t>
  </si>
  <si>
    <t>4487-MONI0000000001</t>
  </si>
  <si>
    <t>Pretreated wastewater discharge to POTW</t>
  </si>
  <si>
    <t>FA00282</t>
  </si>
  <si>
    <t>Cannon Falls WWTP MN0022993</t>
  </si>
  <si>
    <t>3141-MONI0000000038</t>
  </si>
  <si>
    <t>FA00283</t>
  </si>
  <si>
    <t>3141-MONI0000000051</t>
  </si>
  <si>
    <t>FA00284</t>
  </si>
  <si>
    <t>3141-MONI0000000052</t>
  </si>
  <si>
    <t>FA01070</t>
  </si>
  <si>
    <t>Cannon Street MH</t>
  </si>
  <si>
    <t>3141-MONI</t>
  </si>
  <si>
    <t>FA01071</t>
  </si>
  <si>
    <t>Gemini, Inc</t>
  </si>
  <si>
    <t>FA01072</t>
  </si>
  <si>
    <t>Henkel Manhole</t>
  </si>
  <si>
    <t>44 31' 08.57 N 92 54' 15.98 W</t>
  </si>
  <si>
    <t>FA01073</t>
  </si>
  <si>
    <t>Hickory Drive MH</t>
  </si>
  <si>
    <t>44 29' 36.06 N 92 54' 30.07 W</t>
  </si>
  <si>
    <t>FA01074</t>
  </si>
  <si>
    <t>Holiday Ave Liftstation</t>
  </si>
  <si>
    <t>FA01075</t>
  </si>
  <si>
    <t>MN-20 Manhole</t>
  </si>
  <si>
    <t>FA01076</t>
  </si>
  <si>
    <t>Water Street MH</t>
  </si>
  <si>
    <t>44 30' 43.89 N 92 54' 15.24 W</t>
  </si>
  <si>
    <t>FA00068</t>
  </si>
  <si>
    <t>Cargill Inc MN0041521 MNR0539H3</t>
  </si>
  <si>
    <t>898-MONI0000000002</t>
  </si>
  <si>
    <t>Non-Contact Cooling Water Discharge</t>
  </si>
  <si>
    <t>FA00069</t>
  </si>
  <si>
    <t>898-MONI0000000003</t>
  </si>
  <si>
    <t>FA00070</t>
  </si>
  <si>
    <t>898-MONI0000000004</t>
  </si>
  <si>
    <t>Pretreated Waste Discharge To POTW</t>
  </si>
  <si>
    <t>FA00071</t>
  </si>
  <si>
    <t>898-MONI0000000005</t>
  </si>
  <si>
    <t>W4 Stormwater Discharge Point, NW corner</t>
  </si>
  <si>
    <t>FA00072</t>
  </si>
  <si>
    <t>898-MONI0000000006</t>
  </si>
  <si>
    <t>SIU to Blooming Prairie WWTP</t>
  </si>
  <si>
    <t>FA01152</t>
  </si>
  <si>
    <t>Caribou Highlands Lodge WWTP MN0053252</t>
  </si>
  <si>
    <t>300-MONI0000000002</t>
  </si>
  <si>
    <t>FA00542</t>
  </si>
  <si>
    <t>295-MONI0000000024</t>
  </si>
  <si>
    <t>FA00543</t>
  </si>
  <si>
    <t>295-MONI0000000015</t>
  </si>
  <si>
    <t>Influent Diverted to Equalization Ponds</t>
  </si>
  <si>
    <t>FA00544</t>
  </si>
  <si>
    <t>295-MONI0000000025</t>
  </si>
  <si>
    <t>Equalization Pond Flow to Mechanical Facility</t>
  </si>
  <si>
    <t>FA00545</t>
  </si>
  <si>
    <t>295-MONI0000000011</t>
  </si>
  <si>
    <t>FA00186</t>
  </si>
  <si>
    <t>SIU000416</t>
  </si>
  <si>
    <t>Certified Painting Inc</t>
  </si>
  <si>
    <t>2096-MONI0000000001</t>
  </si>
  <si>
    <t>FA00919</t>
  </si>
  <si>
    <t>AOC1 - Chrome Plating1</t>
  </si>
  <si>
    <t>2096-MONI</t>
  </si>
  <si>
    <t>FA00920</t>
  </si>
  <si>
    <t>AOC2 - Iron Phosphate</t>
  </si>
  <si>
    <t>AOC Iron Phosphate2</t>
  </si>
  <si>
    <t>FA00837</t>
  </si>
  <si>
    <t>CF Industries Distribution Facilities LLC - Pine Bend Terminal MN0069418</t>
  </si>
  <si>
    <t>131650-MONI0000000001</t>
  </si>
  <si>
    <t>Evap Condenser Discharge</t>
  </si>
  <si>
    <t>FA00785</t>
  </si>
  <si>
    <t>3902-MONI0000000001</t>
  </si>
  <si>
    <t>FA00787</t>
  </si>
  <si>
    <t>3902-MONI0000000006</t>
  </si>
  <si>
    <t>FA00309</t>
  </si>
  <si>
    <t>Cold Spring WWTP MN0023094</t>
  </si>
  <si>
    <t>3490-MONI0000000018</t>
  </si>
  <si>
    <t>FA00310</t>
  </si>
  <si>
    <t>3490-MONI0000000028</t>
  </si>
  <si>
    <t>FA00311</t>
  </si>
  <si>
    <t>3490-MONI0000000033</t>
  </si>
  <si>
    <t>FA00312</t>
  </si>
  <si>
    <t>3490-MONI0000000036</t>
  </si>
  <si>
    <t>Stormwater, Outfall 1 - Northwest Portion of Property</t>
  </si>
  <si>
    <t>FA00313</t>
  </si>
  <si>
    <t>3490-MONI0000000037</t>
  </si>
  <si>
    <t>Stormwater, Outfall 2 - Northeast Portion of Property</t>
  </si>
  <si>
    <t>FA00314</t>
  </si>
  <si>
    <t>3490-MONI0000000038</t>
  </si>
  <si>
    <t>Stormwater, Outfall 3 - North Central Portion of Property</t>
  </si>
  <si>
    <t>FA00315</t>
  </si>
  <si>
    <t>3490-MONI0000000039</t>
  </si>
  <si>
    <t>Stormwater, Outfall 4 - Southeast Portion of Property</t>
  </si>
  <si>
    <t>FA00316</t>
  </si>
  <si>
    <t>SD 008</t>
  </si>
  <si>
    <t>3490-MONI0000000040</t>
  </si>
  <si>
    <t>Stormwater, Outfall 5 - Southwest Portion of Property</t>
  </si>
  <si>
    <t>FA00317</t>
  </si>
  <si>
    <t>3490-MONI0000000045</t>
  </si>
  <si>
    <t>IPF Anaerobic Digested By-Product</t>
  </si>
  <si>
    <t>FA00001</t>
  </si>
  <si>
    <t>Co-operative Plating Co MNRNE3BHP</t>
  </si>
  <si>
    <t>187-MONI0000000001</t>
  </si>
  <si>
    <t>FA00892</t>
  </si>
  <si>
    <t>187-MONI</t>
  </si>
  <si>
    <t>FA00893</t>
  </si>
  <si>
    <t>FA00013</t>
  </si>
  <si>
    <t>361-MONI0000000014</t>
  </si>
  <si>
    <t>Flow to 34.0-Acre West Pond</t>
  </si>
  <si>
    <t>FA00014</t>
  </si>
  <si>
    <t>361-MONI0000000015</t>
  </si>
  <si>
    <t>Flow to 20.5-Acre Middle Pond</t>
  </si>
  <si>
    <t>FA00015</t>
  </si>
  <si>
    <t>361-MONI0000000016</t>
  </si>
  <si>
    <t>Flow to 20.4-Acre East Pond</t>
  </si>
  <si>
    <t>FA00016</t>
  </si>
  <si>
    <t>361-MONI0000000017</t>
  </si>
  <si>
    <t>FA00306</t>
  </si>
  <si>
    <t>3433-MONI0000000006</t>
  </si>
  <si>
    <t>BML-01: CTH 117 Ditch</t>
  </si>
  <si>
    <t>FA00987</t>
  </si>
  <si>
    <t>3433-MONI</t>
  </si>
  <si>
    <t>FA00990</t>
  </si>
  <si>
    <t>11018-MONI0000000011</t>
  </si>
  <si>
    <t>FA00991</t>
  </si>
  <si>
    <t>11018-MONI</t>
  </si>
  <si>
    <t>FA00935</t>
  </si>
  <si>
    <t>Dawson WWTP MN0021881</t>
  </si>
  <si>
    <t>1493-MONI0000000033</t>
  </si>
  <si>
    <t>FA00936</t>
  </si>
  <si>
    <t>1493-MONI0000000035</t>
  </si>
  <si>
    <t>Total Faciity Discharge</t>
  </si>
  <si>
    <t>FA00937</t>
  </si>
  <si>
    <t>1493-MONI0000000036</t>
  </si>
  <si>
    <t>FA00734</t>
  </si>
  <si>
    <t>3115-MONI0000000028</t>
  </si>
  <si>
    <t>FA00736</t>
  </si>
  <si>
    <t>3115-MONI0000000023</t>
  </si>
  <si>
    <t>FA00213</t>
  </si>
  <si>
    <t>DENCO II LLC MN0060232</t>
  </si>
  <si>
    <t>2487-MONI0000000002</t>
  </si>
  <si>
    <t>CT blowdown/RO reject/iron filter backwash</t>
  </si>
  <si>
    <t>FA00214</t>
  </si>
  <si>
    <t>2487-MONI0000000013</t>
  </si>
  <si>
    <t>Reverse osmosis sulfuric acid Hg content</t>
  </si>
  <si>
    <t>FA00215</t>
  </si>
  <si>
    <t>2487-MONI0000000014</t>
  </si>
  <si>
    <t>RO reject brine into process</t>
  </si>
  <si>
    <t>FA00216</t>
  </si>
  <si>
    <t>WS 009</t>
  </si>
  <si>
    <t>2487-MONI0000000015</t>
  </si>
  <si>
    <t>Municipal water supply to facility</t>
  </si>
  <si>
    <t>FA00217</t>
  </si>
  <si>
    <t>2487-MONI0000000017</t>
  </si>
  <si>
    <t>Stormwater south outfall</t>
  </si>
  <si>
    <t>FA00218</t>
  </si>
  <si>
    <t>2487-MONI0000000018</t>
  </si>
  <si>
    <t>Outfall SD002 flow</t>
  </si>
  <si>
    <t>FA00219</t>
  </si>
  <si>
    <t>2487-MONI0000000021</t>
  </si>
  <si>
    <t>SIU to Morris WWTP</t>
  </si>
  <si>
    <t>FA00621</t>
  </si>
  <si>
    <t>1746-MONI0000000058</t>
  </si>
  <si>
    <t>FA00622</t>
  </si>
  <si>
    <t>1746-MONI0000000001</t>
  </si>
  <si>
    <t>Trtmt Thru RIBs To SD 002 (underdrain)</t>
  </si>
  <si>
    <t>FA00623</t>
  </si>
  <si>
    <t>1746-MONI0000000002</t>
  </si>
  <si>
    <t>FA00624</t>
  </si>
  <si>
    <t>WS 308</t>
  </si>
  <si>
    <t>1746-MONI0000000006</t>
  </si>
  <si>
    <t>FA00625</t>
  </si>
  <si>
    <t>1746-MONI0000000067</t>
  </si>
  <si>
    <t>Reuse Disinfected Tertiary 2.2</t>
  </si>
  <si>
    <t>FA00626</t>
  </si>
  <si>
    <t>WS 010</t>
  </si>
  <si>
    <t>1746-MONI0000000068</t>
  </si>
  <si>
    <t>Reuse Disinfected Secondary 23</t>
  </si>
  <si>
    <t>FA01153</t>
  </si>
  <si>
    <t>FA00165</t>
  </si>
  <si>
    <t>Douglas Alexandria Finishing MNG120006</t>
  </si>
  <si>
    <t>1743-MONI0000000001</t>
  </si>
  <si>
    <t>FA00166</t>
  </si>
  <si>
    <t>1743-MONI0000000002</t>
  </si>
  <si>
    <t>FA00877</t>
  </si>
  <si>
    <t>AOC Chrome Plating</t>
  </si>
  <si>
    <t>Douglas Alexandria Finishing MNR05395J</t>
  </si>
  <si>
    <t>135535-MONI</t>
  </si>
  <si>
    <t>FA00878</t>
  </si>
  <si>
    <t>BML01</t>
  </si>
  <si>
    <t>135535-MONI0000000004</t>
  </si>
  <si>
    <t>NPDES Permit BML</t>
  </si>
  <si>
    <t>BML01 Location</t>
  </si>
  <si>
    <t>FA00047</t>
  </si>
  <si>
    <t>Douglas Corp - Plating Division</t>
  </si>
  <si>
    <t>606-MONI0000000002</t>
  </si>
  <si>
    <t>FA00415</t>
  </si>
  <si>
    <t>SIU000324</t>
  </si>
  <si>
    <t>Dugas Bowers Plating Co</t>
  </si>
  <si>
    <t>8063-MONI0000000001</t>
  </si>
  <si>
    <t>SIU to Met Council - Metropolitan WWTP</t>
  </si>
  <si>
    <t>FA00897</t>
  </si>
  <si>
    <t>Dugas Bowers Plating Co MNRNE394P</t>
  </si>
  <si>
    <t>8063-MONI</t>
  </si>
  <si>
    <t>FA00898</t>
  </si>
  <si>
    <t>FA00899</t>
  </si>
  <si>
    <t>FA00049</t>
  </si>
  <si>
    <t>638-MONI0000000013</t>
  </si>
  <si>
    <t>BML-2 Miller Creek - Downstream</t>
  </si>
  <si>
    <t>FA00050</t>
  </si>
  <si>
    <t>638-MONI0000000014</t>
  </si>
  <si>
    <t>BML-3 Miller Creek Tributary</t>
  </si>
  <si>
    <t>FA00051</t>
  </si>
  <si>
    <t>638-MONI0000000015</t>
  </si>
  <si>
    <t>BML-4 Beaver Creek Discharge</t>
  </si>
  <si>
    <t>FA00052</t>
  </si>
  <si>
    <t>638-MONI0000000016</t>
  </si>
  <si>
    <t>BML-5 Stormwater Detention Pond</t>
  </si>
  <si>
    <t>FA00053</t>
  </si>
  <si>
    <t>638-MONI0000000017</t>
  </si>
  <si>
    <t>BML-1 Miller Creek - Upstream</t>
  </si>
  <si>
    <t>FA00811</t>
  </si>
  <si>
    <t>4529-MONI0000000004</t>
  </si>
  <si>
    <t>Benchmark Monitoring Location</t>
  </si>
  <si>
    <t>FA00536</t>
  </si>
  <si>
    <t>East Grand Forks WWTP MN0021814</t>
  </si>
  <si>
    <t>213-MONI0000000014</t>
  </si>
  <si>
    <t>FA00537</t>
  </si>
  <si>
    <t>213-MONI0000000015</t>
  </si>
  <si>
    <t>FA00487</t>
  </si>
  <si>
    <t>Eco Finishing Company</t>
  </si>
  <si>
    <t>102483-MONI0000000001</t>
  </si>
  <si>
    <t>FA00879</t>
  </si>
  <si>
    <t>Eco Finishing MNRNE3CHQ</t>
  </si>
  <si>
    <t>102483-MONI</t>
  </si>
  <si>
    <t>FA00880</t>
  </si>
  <si>
    <t>FA00569</t>
  </si>
  <si>
    <t>1170-MONI0000000015</t>
  </si>
  <si>
    <t>FA00571</t>
  </si>
  <si>
    <t>1170-MONI0000000002</t>
  </si>
  <si>
    <t>FA00553</t>
  </si>
  <si>
    <t>991-MONI0000000015</t>
  </si>
  <si>
    <t>FA00554</t>
  </si>
  <si>
    <t>991-MONI0000000051</t>
  </si>
  <si>
    <t>FA00286</t>
  </si>
  <si>
    <t>3192-MONI0000000005</t>
  </si>
  <si>
    <t>FA00288</t>
  </si>
  <si>
    <t>3192-MONI0000000039</t>
  </si>
  <si>
    <t>FA00289</t>
  </si>
  <si>
    <t>3192-MONI0000000041</t>
  </si>
  <si>
    <t>Existing stormwater outlet N end of site</t>
  </si>
  <si>
    <t>FA01100</t>
  </si>
  <si>
    <t>3-M - Manhole</t>
  </si>
  <si>
    <t>3192-MONI</t>
  </si>
  <si>
    <t>710 N. State Street</t>
  </si>
  <si>
    <t>FA01101</t>
  </si>
  <si>
    <t>ADS MH 15--86</t>
  </si>
  <si>
    <t>1001 Timberlake Road</t>
  </si>
  <si>
    <t>FA01102</t>
  </si>
  <si>
    <t>Airport - Manhole</t>
  </si>
  <si>
    <t>2160 East Blue Earth Ave</t>
  </si>
  <si>
    <t>FA01103</t>
  </si>
  <si>
    <t>Avery Weigh-Tronix MH 15-68</t>
  </si>
  <si>
    <t>1000 Armstrong Drive</t>
  </si>
  <si>
    <t>FA01104</t>
  </si>
  <si>
    <t>CHS MH 15-129</t>
  </si>
  <si>
    <t>1833 130th St</t>
  </si>
  <si>
    <t>FA01105</t>
  </si>
  <si>
    <t>Grace Lutheran Liftstation</t>
  </si>
  <si>
    <t>300 S, Grant St.</t>
  </si>
  <si>
    <t>FA01106</t>
  </si>
  <si>
    <t>Manhole 12-82A</t>
  </si>
  <si>
    <t>2197 N. State Street</t>
  </si>
  <si>
    <t>FA01107</t>
  </si>
  <si>
    <t>Mayo MH 4-59</t>
  </si>
  <si>
    <t>800 Medical Center Dr</t>
  </si>
  <si>
    <t>FA00911</t>
  </si>
  <si>
    <t>BML02</t>
  </si>
  <si>
    <t>Falls International Airport MNRNE3FL6</t>
  </si>
  <si>
    <t>4096-MONI0000000003</t>
  </si>
  <si>
    <t>BML02 Location</t>
  </si>
  <si>
    <t>FA00912</t>
  </si>
  <si>
    <t>4096-MONI</t>
  </si>
  <si>
    <t>FA00273</t>
  </si>
  <si>
    <t>2960-MONI0000000036</t>
  </si>
  <si>
    <t>FA00274</t>
  </si>
  <si>
    <t>2960-MONI0000000047</t>
  </si>
  <si>
    <t>FA00276</t>
  </si>
  <si>
    <t>2960-MONI0000000060</t>
  </si>
  <si>
    <t>Stormwater Discharge</t>
  </si>
  <si>
    <t>FA00147</t>
  </si>
  <si>
    <t>1597-MONI0000000035</t>
  </si>
  <si>
    <t>FA00149</t>
  </si>
  <si>
    <t>1597-MONI0000000048</t>
  </si>
  <si>
    <t>FA00551</t>
  </si>
  <si>
    <t>Flint Hills Resources Pine Bend Refinery MN0000418</t>
  </si>
  <si>
    <t>734-MONI0000000001</t>
  </si>
  <si>
    <t>FA00552</t>
  </si>
  <si>
    <t>734-MONI0000000005</t>
  </si>
  <si>
    <t>NE AST SW Discharges??</t>
  </si>
  <si>
    <t>FA00190</t>
  </si>
  <si>
    <t>Fosston WWTP MN0022128</t>
  </si>
  <si>
    <t>2161-MONI0000000001</t>
  </si>
  <si>
    <t>Discharge from 22-Acre Secondary Cell</t>
  </si>
  <si>
    <t>FA00191</t>
  </si>
  <si>
    <t>2161-MONI0000000002</t>
  </si>
  <si>
    <t>FA00192</t>
  </si>
  <si>
    <t>2161-MONI0000000003</t>
  </si>
  <si>
    <t>Anaerobic Tank to Aeration Cells</t>
  </si>
  <si>
    <t>FA00193</t>
  </si>
  <si>
    <t>2161-MONI0000000004</t>
  </si>
  <si>
    <t>MDV Effluent</t>
  </si>
  <si>
    <t>FA00194</t>
  </si>
  <si>
    <t>2161-MONI0000000005</t>
  </si>
  <si>
    <t>Discharge from 19.7-Acre Secondary Cell</t>
  </si>
  <si>
    <t>FA00299</t>
  </si>
  <si>
    <t>Fountain WWTP MN0050873</t>
  </si>
  <si>
    <t>3415-MONI0000000004</t>
  </si>
  <si>
    <t>FA00300</t>
  </si>
  <si>
    <t>3415-MONI0000000013</t>
  </si>
  <si>
    <t>FA00301</t>
  </si>
  <si>
    <t>3415-MONI0000000014</t>
  </si>
  <si>
    <t>FA00302</t>
  </si>
  <si>
    <t>3415-MONI0000000015</t>
  </si>
  <si>
    <t>Effluent from Septic Tank</t>
  </si>
  <si>
    <t>FA00057</t>
  </si>
  <si>
    <t>GAF Materials Corp MN0002119</t>
  </si>
  <si>
    <t>741-MONI0000000001</t>
  </si>
  <si>
    <t>SW tank area</t>
  </si>
  <si>
    <t>FA00058</t>
  </si>
  <si>
    <t>741-MONI0000000002</t>
  </si>
  <si>
    <t>SW catch basin near Lowry AvN</t>
  </si>
  <si>
    <t>FA00059</t>
  </si>
  <si>
    <t>741-MONI0000000003</t>
  </si>
  <si>
    <t>Cooling Water prior to Co-mingling w/ SW</t>
  </si>
  <si>
    <t>FA00962</t>
  </si>
  <si>
    <t>741-MONI</t>
  </si>
  <si>
    <t>FA00040</t>
  </si>
  <si>
    <t>596-MONI0000000001</t>
  </si>
  <si>
    <t>SP6 - N landfill outfall</t>
  </si>
  <si>
    <t>FA00041</t>
  </si>
  <si>
    <t>596-MONI0000000002</t>
  </si>
  <si>
    <t>SP5 - North Star Lake outfall</t>
  </si>
  <si>
    <t>FA00042</t>
  </si>
  <si>
    <t>596-MONI0000000003</t>
  </si>
  <si>
    <t>SP4 - Baghouse area, roof</t>
  </si>
  <si>
    <t>FA00043</t>
  </si>
  <si>
    <t>596-MONI0000000004</t>
  </si>
  <si>
    <t>SP3 - W pond</t>
  </si>
  <si>
    <t>FA00044</t>
  </si>
  <si>
    <t>596-MONI0000000005</t>
  </si>
  <si>
    <t>SP2 - NW pond</t>
  </si>
  <si>
    <t>FA00045</t>
  </si>
  <si>
    <t>596-MONI0000000006</t>
  </si>
  <si>
    <t>SP1 - N outfall</t>
  </si>
  <si>
    <t>FA00046</t>
  </si>
  <si>
    <t>SIU000456</t>
  </si>
  <si>
    <t>596-MONI0000000013</t>
  </si>
  <si>
    <t>FA00835</t>
  </si>
  <si>
    <t>128594-MONI0000000041</t>
  </si>
  <si>
    <t>FA00836</t>
  </si>
  <si>
    <t>128594-MONI0000000032</t>
  </si>
  <si>
    <t>FA01154</t>
  </si>
  <si>
    <t>27-0002-00-202</t>
  </si>
  <si>
    <t>Long Meadow</t>
  </si>
  <si>
    <t>Gopher Resource SIU000393</t>
  </si>
  <si>
    <t>Effluent Limit Assessment</t>
  </si>
  <si>
    <t>Lake</t>
  </si>
  <si>
    <t>S017-215</t>
  </si>
  <si>
    <t>RM 5.5 / Oxbow 0.1</t>
  </si>
  <si>
    <t>River/Stream</t>
  </si>
  <si>
    <t>S017-216</t>
  </si>
  <si>
    <t>RM 5.9</t>
  </si>
  <si>
    <t>S017-217</t>
  </si>
  <si>
    <t>RM 5.0</t>
  </si>
  <si>
    <t>S017-218</t>
  </si>
  <si>
    <t>RM 4.3 / Oxbow 0.6</t>
  </si>
  <si>
    <t>S017-219</t>
  </si>
  <si>
    <t>RM 3.7</t>
  </si>
  <si>
    <t>S017-220</t>
  </si>
  <si>
    <t>RM 3.6 / Oxbow 0.1</t>
  </si>
  <si>
    <t>S017-221</t>
  </si>
  <si>
    <t>RM 844.8</t>
  </si>
  <si>
    <t>S017-222</t>
  </si>
  <si>
    <t>MS/MN River Confluence</t>
  </si>
  <si>
    <t>S017-223</t>
  </si>
  <si>
    <t>RM 838.8</t>
  </si>
  <si>
    <t>FA00366</t>
  </si>
  <si>
    <t>Grand Marais WWTP MN0020010</t>
  </si>
  <si>
    <t>4144-MONI0000000007</t>
  </si>
  <si>
    <t>FA00367</t>
  </si>
  <si>
    <t>4144-MONI0000000010</t>
  </si>
  <si>
    <t>FA00368</t>
  </si>
  <si>
    <t>4144-MONI0000000011</t>
  </si>
  <si>
    <t>FA00369</t>
  </si>
  <si>
    <t>SIU000620</t>
  </si>
  <si>
    <t>4144-MONI0000000012</t>
  </si>
  <si>
    <t>SIU to Western Lake Superior Sanitary District</t>
  </si>
  <si>
    <t>FA01042</t>
  </si>
  <si>
    <t>G&amp;G Septic Receiving Station</t>
  </si>
  <si>
    <t>4144-MONI</t>
  </si>
  <si>
    <t>125 Cedar Grove Lane</t>
  </si>
  <si>
    <t>FA00107</t>
  </si>
  <si>
    <t>1257-MONI0000000042</t>
  </si>
  <si>
    <t>FA00109</t>
  </si>
  <si>
    <t>1257-MONI0000000050</t>
  </si>
  <si>
    <t>Drain Tile Discharge</t>
  </si>
  <si>
    <t>FA00110</t>
  </si>
  <si>
    <t>1257-MONI0000000052</t>
  </si>
  <si>
    <t>Domestic Influent Waste Stream</t>
  </si>
  <si>
    <t>FA00111</t>
  </si>
  <si>
    <t>1257-MONI0000000053</t>
  </si>
  <si>
    <t>FA00112</t>
  </si>
  <si>
    <t>1257-MONI0000000054</t>
  </si>
  <si>
    <t>Leachate from Landfill</t>
  </si>
  <si>
    <t>FA00113</t>
  </si>
  <si>
    <t>1257-MONI0000000055</t>
  </si>
  <si>
    <t>Industrial Flow Primary to Secondary Seg</t>
  </si>
  <si>
    <t>FA00114</t>
  </si>
  <si>
    <t>1257-MONI0000000056</t>
  </si>
  <si>
    <t>Activated Sludge Pond A-1</t>
  </si>
  <si>
    <t>FA00115</t>
  </si>
  <si>
    <t>1257-MONI0000000057</t>
  </si>
  <si>
    <t>Activated Sludge Pond A-2</t>
  </si>
  <si>
    <t>FA00466</t>
  </si>
  <si>
    <t>Granite Falls Energy LLC MN0066800</t>
  </si>
  <si>
    <t>90280-MONI0000000002</t>
  </si>
  <si>
    <t>Lime sludge land-applied</t>
  </si>
  <si>
    <t>FA00467</t>
  </si>
  <si>
    <t>90280-MONI0000000003</t>
  </si>
  <si>
    <t>Lime sludge transported to landfill</t>
  </si>
  <si>
    <t>FA00468</t>
  </si>
  <si>
    <t>90280-MONI0000000005</t>
  </si>
  <si>
    <t>Utility wastewater pipe outfall</t>
  </si>
  <si>
    <t>FA00469</t>
  </si>
  <si>
    <t>90280-MONI0000000006</t>
  </si>
  <si>
    <t>Northwest Stormwater Pond</t>
  </si>
  <si>
    <t>FA00470</t>
  </si>
  <si>
    <t>90280-MONI0000000007</t>
  </si>
  <si>
    <t>Southwest Stormwater Pond</t>
  </si>
  <si>
    <t>FA00471</t>
  </si>
  <si>
    <t>90280-MONI0000000012</t>
  </si>
  <si>
    <t>Facility water intake from Minnesota River</t>
  </si>
  <si>
    <t>FA00476</t>
  </si>
  <si>
    <t>Green Plains Fairmont LLC MN0068063</t>
  </si>
  <si>
    <t>93975-MONI0000000002</t>
  </si>
  <si>
    <t>Stormwater Pond #2 valve outfall</t>
  </si>
  <si>
    <t>FA00477</t>
  </si>
  <si>
    <t>Green Plains Otter Tail LLC MN0068357</t>
  </si>
  <si>
    <t>97465-MONI0000000007</t>
  </si>
  <si>
    <t>Utility Wastewater Discharge</t>
  </si>
  <si>
    <t>FA00478</t>
  </si>
  <si>
    <t>97465-MONI0000000008</t>
  </si>
  <si>
    <t>Stormwater Pond Discharge</t>
  </si>
  <si>
    <t>FA00479</t>
  </si>
  <si>
    <t>97465-MONI0000000010</t>
  </si>
  <si>
    <t>Stormwater to Spray Irrigation Sites</t>
  </si>
  <si>
    <t>FA00480</t>
  </si>
  <si>
    <t>97465-MONI0000000012</t>
  </si>
  <si>
    <t>Cooling tower sulfuric acid Hg content</t>
  </si>
  <si>
    <t>FA00122</t>
  </si>
  <si>
    <t>Greenfield Global Winnebago LLC MN0063037</t>
  </si>
  <si>
    <t>1283-MONI0000000024</t>
  </si>
  <si>
    <t>Stormwater-only, ponds/tanks to spray irrigation</t>
  </si>
  <si>
    <t>FA00123</t>
  </si>
  <si>
    <t>1283-MONI0000000025</t>
  </si>
  <si>
    <t>Ferm/dist scrubber, stripper column, stillage evap VC [only] to spray irrigation</t>
  </si>
  <si>
    <t>FA00124</t>
  </si>
  <si>
    <t>1283-MONI0000000028</t>
  </si>
  <si>
    <t>North stormwater Pond #1 freeboard</t>
  </si>
  <si>
    <t>FA00125</t>
  </si>
  <si>
    <t>1283-MONI0000000029</t>
  </si>
  <si>
    <t>Stormwater Pond #2 freeboard</t>
  </si>
  <si>
    <t>FA00126</t>
  </si>
  <si>
    <t>1283-MONI0000000032</t>
  </si>
  <si>
    <t>Pumped from Pond #s 1-2 tile sump, to Pond #2</t>
  </si>
  <si>
    <t>FA00127</t>
  </si>
  <si>
    <t>WS 011</t>
  </si>
  <si>
    <t>1283-MONI0000000034</t>
  </si>
  <si>
    <t>Drainage entering Culvert 21, NE of cooling towers</t>
  </si>
  <si>
    <t>FA00128</t>
  </si>
  <si>
    <t>WS 012</t>
  </si>
  <si>
    <t>1283-MONI0000000035</t>
  </si>
  <si>
    <t>Box valve, influent to stormwater Pond #2</t>
  </si>
  <si>
    <t>FA00129</t>
  </si>
  <si>
    <t>WS 014</t>
  </si>
  <si>
    <t>1283-MONI0000000036</t>
  </si>
  <si>
    <t>To tile header from Pond #s 1-2 tile sump</t>
  </si>
  <si>
    <t>FA00130</t>
  </si>
  <si>
    <t>1283-MONI0000000037</t>
  </si>
  <si>
    <t>SIU to Winnebago WWTP</t>
  </si>
  <si>
    <t>FA01155</t>
  </si>
  <si>
    <t>Halstad WWTP MN0020770</t>
  </si>
  <si>
    <t>223-MONI0000000006</t>
  </si>
  <si>
    <t>FA00424</t>
  </si>
  <si>
    <t>Hard Chrome, Inc</t>
  </si>
  <si>
    <t>17526-MONI0000000001</t>
  </si>
  <si>
    <t>FA00425</t>
  </si>
  <si>
    <t>Hardcoat Inc</t>
  </si>
  <si>
    <t>17528-MONI0000000001</t>
  </si>
  <si>
    <t>FA00895</t>
  </si>
  <si>
    <t>Hardcoat, Inc MNRNE38TK</t>
  </si>
  <si>
    <t>944-MONI</t>
  </si>
  <si>
    <t>FA00896</t>
  </si>
  <si>
    <t>FA00060</t>
  </si>
  <si>
    <t>Heartland Corn Products MN0062561</t>
  </si>
  <si>
    <t>743-MONI0000000001</t>
  </si>
  <si>
    <t>Wastewater Lagoon</t>
  </si>
  <si>
    <t>FA00061</t>
  </si>
  <si>
    <t>743-MONI0000000002</t>
  </si>
  <si>
    <t>East Plant south stormwater discharge</t>
  </si>
  <si>
    <t>FA00062</t>
  </si>
  <si>
    <t>743-MONI0000000003</t>
  </si>
  <si>
    <t>West Plant stormwater pond discharge</t>
  </si>
  <si>
    <t>FA00063</t>
  </si>
  <si>
    <t>743-MONI0000000004</t>
  </si>
  <si>
    <t>E Plant AST secondary containment discharge</t>
  </si>
  <si>
    <t>FA00064</t>
  </si>
  <si>
    <t>743-MONI0000000006</t>
  </si>
  <si>
    <t>Lagoon wastewater removed for facility reuse</t>
  </si>
  <si>
    <t>FA00065</t>
  </si>
  <si>
    <t>743-MONI0000000010</t>
  </si>
  <si>
    <t>East Plant north stormwater discharge</t>
  </si>
  <si>
    <t>FA00066</t>
  </si>
  <si>
    <t>743-MONI0000000011</t>
  </si>
  <si>
    <t>SIU to Saint Peter WWTP</t>
  </si>
  <si>
    <t>FA00067</t>
  </si>
  <si>
    <t>743-MONI0000000012</t>
  </si>
  <si>
    <t>SIU to Winthrop WWTP</t>
  </si>
  <si>
    <t>FA00949</t>
  </si>
  <si>
    <t>3742-MONI0000000001</t>
  </si>
  <si>
    <t>FA00950</t>
  </si>
  <si>
    <t>3742-MONI0000000022</t>
  </si>
  <si>
    <t>FA00951</t>
  </si>
  <si>
    <t>3742-MONI0000000026</t>
  </si>
  <si>
    <t>FA01082</t>
  </si>
  <si>
    <t>Agri-Trading MH</t>
  </si>
  <si>
    <t>Hector WWTP MN0025445</t>
  </si>
  <si>
    <t>3742-MONI</t>
  </si>
  <si>
    <t>140 Main Street N</t>
  </si>
  <si>
    <t>FA01083</t>
  </si>
  <si>
    <t>Primex Manufacture Corp MH</t>
  </si>
  <si>
    <t>1001 East Hwy 212</t>
  </si>
  <si>
    <t>FA01084</t>
  </si>
  <si>
    <t>US 212 Beef MH</t>
  </si>
  <si>
    <t>53050 US-212</t>
  </si>
  <si>
    <t>FA00465</t>
  </si>
  <si>
    <t>Heron Lake BioEnergy LLC MN0067385</t>
  </si>
  <si>
    <t>88117-MONI0000000001</t>
  </si>
  <si>
    <t>Stormwater detention pond discharge</t>
  </si>
  <si>
    <t>FA00838</t>
  </si>
  <si>
    <t>Hibbing Taconite Co - Tails Basin Area MN0049760</t>
  </si>
  <si>
    <t>140471-MONI0000000007</t>
  </si>
  <si>
    <t>Culvert Outfall 240</t>
  </si>
  <si>
    <t>FA00839</t>
  </si>
  <si>
    <t>140471-MONI0000000013</t>
  </si>
  <si>
    <t>Weir station 901</t>
  </si>
  <si>
    <t>FA00840</t>
  </si>
  <si>
    <t>140471-MONI0000000008</t>
  </si>
  <si>
    <t>Stormwater, Non-specific Runoff</t>
  </si>
  <si>
    <t>FA00841</t>
  </si>
  <si>
    <t>140471-MONI0000000014</t>
  </si>
  <si>
    <t>Calcium lignosulfonate as applied</t>
  </si>
  <si>
    <t>FA00842</t>
  </si>
  <si>
    <t>140471-MONI0000000015</t>
  </si>
  <si>
    <t>Dust-Ban 8803 as applied</t>
  </si>
  <si>
    <t>FA00843</t>
  </si>
  <si>
    <t>140471-MONI0000000016</t>
  </si>
  <si>
    <t>Non-precipitation water inputs</t>
  </si>
  <si>
    <t>FA00844</t>
  </si>
  <si>
    <t>140471-MONI0000000003</t>
  </si>
  <si>
    <t>Biosolids as land-applied</t>
  </si>
  <si>
    <t>FA00845</t>
  </si>
  <si>
    <t>140471-MONI0000000012</t>
  </si>
  <si>
    <t>Seepage station 138</t>
  </si>
  <si>
    <t>FA00846</t>
  </si>
  <si>
    <t>140471-MONI0000000006</t>
  </si>
  <si>
    <t>Culvert Outfall 230</t>
  </si>
  <si>
    <t>FA00847</t>
  </si>
  <si>
    <t>140471-MONI0000000004</t>
  </si>
  <si>
    <t>Culvert Outfall 220</t>
  </si>
  <si>
    <t>FA00848</t>
  </si>
  <si>
    <t>140471-MONI0000000010</t>
  </si>
  <si>
    <t>Valve Pipe Overflow 030</t>
  </si>
  <si>
    <t>FA00849</t>
  </si>
  <si>
    <t>140471-MONI0000000011</t>
  </si>
  <si>
    <t>Weir station 110</t>
  </si>
  <si>
    <t>FA00850</t>
  </si>
  <si>
    <t>140471-MONI0000000005</t>
  </si>
  <si>
    <t>Culvert Outfall 100</t>
  </si>
  <si>
    <t>FA00006</t>
  </si>
  <si>
    <t>299-MONI0000000007</t>
  </si>
  <si>
    <t>FA00008</t>
  </si>
  <si>
    <t>299-MONI0000000015</t>
  </si>
  <si>
    <t>FA00494</t>
  </si>
  <si>
    <t>Highwater Ethanol LLC MN0068586</t>
  </si>
  <si>
    <t>115192-MONI0000000001</t>
  </si>
  <si>
    <t>Wastewater routed to RO Reject Storage Pond</t>
  </si>
  <si>
    <t>FA00495</t>
  </si>
  <si>
    <t>115192-MONI0000000002</t>
  </si>
  <si>
    <t>Wastewater removed from RO Reject Storage Pond for facility reuse</t>
  </si>
  <si>
    <t>FA00496</t>
  </si>
  <si>
    <t>115192-MONI0000000007</t>
  </si>
  <si>
    <t>Plant site stormwater pond pipe outfall</t>
  </si>
  <si>
    <t>FA00497</t>
  </si>
  <si>
    <t>115192-MONI0000000010</t>
  </si>
  <si>
    <t>RO Reject Storage Pond water level</t>
  </si>
  <si>
    <t>FA00498</t>
  </si>
  <si>
    <t>115192-MONI0000000011</t>
  </si>
  <si>
    <t>Lime solids tranported to landfill</t>
  </si>
  <si>
    <t>FA00499</t>
  </si>
  <si>
    <t>115192-MONI0000000012</t>
  </si>
  <si>
    <t>RO reject brine transported to Metro or St Peter POTWs</t>
  </si>
  <si>
    <t>FA00500</t>
  </si>
  <si>
    <t>115192-MONI0000000014</t>
  </si>
  <si>
    <t>Lime solids land-applied</t>
  </si>
  <si>
    <t>FA00501</t>
  </si>
  <si>
    <t>115192-MONI0000000015</t>
  </si>
  <si>
    <t>FA00917</t>
  </si>
  <si>
    <t>880-MONI</t>
  </si>
  <si>
    <t>FA00918</t>
  </si>
  <si>
    <t>FA00083</t>
  </si>
  <si>
    <t>Hoyt Lakes WWTP MN0020206</t>
  </si>
  <si>
    <t>993-MONI0000000003</t>
  </si>
  <si>
    <t>FA00084</t>
  </si>
  <si>
    <t>993-MONI0000000011</t>
  </si>
  <si>
    <t>FA00085</t>
  </si>
  <si>
    <t>993-MONI0000000012</t>
  </si>
  <si>
    <t>FA01045</t>
  </si>
  <si>
    <t>Lift Station 2</t>
  </si>
  <si>
    <t>993-MONI</t>
  </si>
  <si>
    <t>FA01046</t>
  </si>
  <si>
    <t>Lift Station 3</t>
  </si>
  <si>
    <t>FA00101</t>
  </si>
  <si>
    <t>1180-MONI0000000004</t>
  </si>
  <si>
    <t>FA00103</t>
  </si>
  <si>
    <t>1180-MONI0000000072</t>
  </si>
  <si>
    <t>FA01128</t>
  </si>
  <si>
    <t>HATS LIft Station</t>
  </si>
  <si>
    <t>1180-MONI</t>
  </si>
  <si>
    <t>Access on WWTF Property - 1300 Adams St SE</t>
  </si>
  <si>
    <t>FA01129</t>
  </si>
  <si>
    <t>Stoney Point Lift Station</t>
  </si>
  <si>
    <t>FA00885</t>
  </si>
  <si>
    <t>Incertec MNRNE3D9B</t>
  </si>
  <si>
    <t>1424-MONI</t>
  </si>
  <si>
    <t>FA00886</t>
  </si>
  <si>
    <t>FA00351</t>
  </si>
  <si>
    <t>Isle WWTP MN0023809</t>
  </si>
  <si>
    <t>3887-MONI0000000001</t>
  </si>
  <si>
    <t>FA00352</t>
  </si>
  <si>
    <t>3887-MONI0000000004</t>
  </si>
  <si>
    <t>FA00812</t>
  </si>
  <si>
    <t>4853-MONI0000000014</t>
  </si>
  <si>
    <t>FA00813</t>
  </si>
  <si>
    <t>4853-MONI0000000015</t>
  </si>
  <si>
    <t>Reuse Effluent</t>
  </si>
  <si>
    <t>FA00814</t>
  </si>
  <si>
    <t>4853-MONI0000000021</t>
  </si>
  <si>
    <t>Influent Waste</t>
  </si>
  <si>
    <t>FA00116</t>
  </si>
  <si>
    <t>Keystone Automotive Industries Inc MNG120011 MNR053893</t>
  </si>
  <si>
    <t>1268-MONI0000000007</t>
  </si>
  <si>
    <t>FA00117</t>
  </si>
  <si>
    <t>1268-MONI0000000010</t>
  </si>
  <si>
    <t>Outfall 003 BML 02 east side near fence</t>
  </si>
  <si>
    <t>FA00118</t>
  </si>
  <si>
    <t>1268-MONI0000000012</t>
  </si>
  <si>
    <t>Outfall 005 BML 03 south side near S 10th st</t>
  </si>
  <si>
    <t>FA00119</t>
  </si>
  <si>
    <t>1268-MONI0000000013</t>
  </si>
  <si>
    <t>Outfall 006 BML 04 south side west of 005</t>
  </si>
  <si>
    <t>FA00120</t>
  </si>
  <si>
    <t>1268-MONI0000000014</t>
  </si>
  <si>
    <t>SIU to Brainerd WWTP</t>
  </si>
  <si>
    <t>FA00121</t>
  </si>
  <si>
    <t>1268-MONI0000000015</t>
  </si>
  <si>
    <t>FA00910</t>
  </si>
  <si>
    <t>Keystone Automotive Industries Inc MNR053893</t>
  </si>
  <si>
    <t>1268-MONI</t>
  </si>
  <si>
    <t>FA00250</t>
  </si>
  <si>
    <t>2749-MONI0000000017</t>
  </si>
  <si>
    <t>FA00252</t>
  </si>
  <si>
    <t>2749-MONI0000000043</t>
  </si>
  <si>
    <t>FA00253</t>
  </si>
  <si>
    <t>2749-MONI0000000045</t>
  </si>
  <si>
    <t>Stormwater Monitoring Site (Inside Main Gate Halfway to Centrate Load-Off)</t>
  </si>
  <si>
    <t>FA01156</t>
  </si>
  <si>
    <t>Lanesboro WWTP MN0020044</t>
  </si>
  <si>
    <t>3417-MONI0000000014</t>
  </si>
  <si>
    <t>FA00260</t>
  </si>
  <si>
    <t>Le Center WWTP MN0023931</t>
  </si>
  <si>
    <t>2951-MONI0000000015</t>
  </si>
  <si>
    <t>FA00261</t>
  </si>
  <si>
    <t>SD 009</t>
  </si>
  <si>
    <t>2951-MONI0000000024</t>
  </si>
  <si>
    <t>FA00262</t>
  </si>
  <si>
    <t>2951-MONI0000000026</t>
  </si>
  <si>
    <t>FA00481</t>
  </si>
  <si>
    <t>100177-MONI0000000001</t>
  </si>
  <si>
    <t>Biosolids Production Site (Facility)</t>
  </si>
  <si>
    <t>FA00483</t>
  </si>
  <si>
    <t>100177-MONI0000000007</t>
  </si>
  <si>
    <t>Wastewater Influent</t>
  </si>
  <si>
    <t>FA00484</t>
  </si>
  <si>
    <t>MNRNE37B4</t>
  </si>
  <si>
    <t>100177-MONI0000000016</t>
  </si>
  <si>
    <t>Grate</t>
  </si>
  <si>
    <t>FA01130</t>
  </si>
  <si>
    <t>Manhole MH373</t>
  </si>
  <si>
    <t>100177-MONI</t>
  </si>
  <si>
    <t>192 Forest Prairie Rd</t>
  </si>
  <si>
    <t>FA01131</t>
  </si>
  <si>
    <t>Railroad St - Division St MH 24</t>
  </si>
  <si>
    <t>Near 1500 N Commerce St</t>
  </si>
  <si>
    <t>FA01157</t>
  </si>
  <si>
    <t>Lewiston WWTP MN0023965</t>
  </si>
  <si>
    <t>6826-MONI0000000018</t>
  </si>
  <si>
    <t>FA00073</t>
  </si>
  <si>
    <t>Lincoln Industries of Minnesota Inc MNR053C4J MNG120005</t>
  </si>
  <si>
    <t>954-MONI0000000001</t>
  </si>
  <si>
    <t>FA00074</t>
  </si>
  <si>
    <t>SIU000190</t>
  </si>
  <si>
    <t>954-MONI0000000002</t>
  </si>
  <si>
    <t>SIU to Pine Island WWTP</t>
  </si>
  <si>
    <t>FA00075</t>
  </si>
  <si>
    <t>954-MONI0000000003</t>
  </si>
  <si>
    <t>Storm drain on NE corner of property</t>
  </si>
  <si>
    <t>FA00894</t>
  </si>
  <si>
    <t>954-MONI</t>
  </si>
  <si>
    <t>FA00104</t>
  </si>
  <si>
    <t>1184-MONI0000000069</t>
  </si>
  <si>
    <t>FA00106</t>
  </si>
  <si>
    <t>1184-MONI0000000083</t>
  </si>
  <si>
    <t>FA01077</t>
  </si>
  <si>
    <t>FDA Lift Station 12</t>
  </si>
  <si>
    <t>1184-MONI</t>
  </si>
  <si>
    <t>101 South Swift Ave</t>
  </si>
  <si>
    <t>FA00152</t>
  </si>
  <si>
    <t>1643-MONI0000000008</t>
  </si>
  <si>
    <t>FA00154</t>
  </si>
  <si>
    <t>1643-MONI0000000026</t>
  </si>
  <si>
    <t>Influent waste stream to WWTF</t>
  </si>
  <si>
    <t>FA01047</t>
  </si>
  <si>
    <t>Airborn Manhole</t>
  </si>
  <si>
    <t>1643-MONI</t>
  </si>
  <si>
    <t>15820 18th St NE</t>
  </si>
  <si>
    <t>FA01048</t>
  </si>
  <si>
    <t>Falls Fabricating MH</t>
  </si>
  <si>
    <t>600 9th Ave NW</t>
  </si>
  <si>
    <t>FA01049</t>
  </si>
  <si>
    <t>Lift Station 1</t>
  </si>
  <si>
    <t>616 Highland Ave</t>
  </si>
  <si>
    <t>FA01050</t>
  </si>
  <si>
    <t>809 Lindberg Dr S</t>
  </si>
  <si>
    <t>FA01051</t>
  </si>
  <si>
    <t>Lift Station 4</t>
  </si>
  <si>
    <t>809 4th St NW</t>
  </si>
  <si>
    <t>FA01052</t>
  </si>
  <si>
    <t>Lift Station 5</t>
  </si>
  <si>
    <t>510 5th NE</t>
  </si>
  <si>
    <t>FA01053</t>
  </si>
  <si>
    <t>Lift Station 12</t>
  </si>
  <si>
    <t>2203 Haven Road</t>
  </si>
  <si>
    <t>FA01054</t>
  </si>
  <si>
    <t>Little Falls Machine MH</t>
  </si>
  <si>
    <t>500 3rd St SW</t>
  </si>
  <si>
    <t>Location placeholder option for quality control blank samples. Not an actual location.</t>
  </si>
  <si>
    <t>FA00491</t>
  </si>
  <si>
    <t>106467-MONI0000000001</t>
  </si>
  <si>
    <t>Biosolids production site</t>
  </si>
  <si>
    <t>FA00493</t>
  </si>
  <si>
    <t>106467-MONI0000000029</t>
  </si>
  <si>
    <t>FA00187</t>
  </si>
  <si>
    <t>2110-MONI0000000019</t>
  </si>
  <si>
    <t>FA00189</t>
  </si>
  <si>
    <t>2110-MONI0000000025</t>
  </si>
  <si>
    <t>FA00290</t>
  </si>
  <si>
    <t>3197-MONI0000000001</t>
  </si>
  <si>
    <t>FA00292</t>
  </si>
  <si>
    <t>3197-MONI0000000078</t>
  </si>
  <si>
    <t>FA00293</t>
  </si>
  <si>
    <t>3197-MONI0000000079</t>
  </si>
  <si>
    <t>Stormwater Runoff</t>
  </si>
  <si>
    <t>FA00370</t>
  </si>
  <si>
    <t>4465-MONI0000000115</t>
  </si>
  <si>
    <t>FA00372</t>
  </si>
  <si>
    <t>4465-MONI0000000138</t>
  </si>
  <si>
    <t>FA00373</t>
  </si>
  <si>
    <t>4465-MONI0000000139</t>
  </si>
  <si>
    <t>Phosphorus removal monitoring station</t>
  </si>
  <si>
    <t>FA00374</t>
  </si>
  <si>
    <t>4465-MONI0000000140</t>
  </si>
  <si>
    <t>Post-filtration turbidity mont pt.</t>
  </si>
  <si>
    <t>FA00375</t>
  </si>
  <si>
    <t>4465-MONI0000000141</t>
  </si>
  <si>
    <t>Post Chlorine water to MEC</t>
  </si>
  <si>
    <t>FA00376</t>
  </si>
  <si>
    <t>4465-MONI0000000142</t>
  </si>
  <si>
    <t>Flow return from MEC</t>
  </si>
  <si>
    <t>FA00377</t>
  </si>
  <si>
    <t>4465-MONI0000000143</t>
  </si>
  <si>
    <t>P-loading for WS002 using 1 mg/L</t>
  </si>
  <si>
    <t>FA00378</t>
  </si>
  <si>
    <t>4465-MONI0000000144</t>
  </si>
  <si>
    <t>Reuse Effluent, Disinfected Tertiary 2.2</t>
  </si>
  <si>
    <t>FA00546</t>
  </si>
  <si>
    <t>Marathon Saint Paul Park Refinery MN0000256 MNR05396B</t>
  </si>
  <si>
    <t>447-MONI0000000009</t>
  </si>
  <si>
    <t>SW-207</t>
  </si>
  <si>
    <t>FA00547</t>
  </si>
  <si>
    <t>447-MONI0000000006</t>
  </si>
  <si>
    <t>FA00548</t>
  </si>
  <si>
    <t>447-MONI0000000007</t>
  </si>
  <si>
    <t>SW-204</t>
  </si>
  <si>
    <t>FA00549</t>
  </si>
  <si>
    <t>447-MONI0000000008</t>
  </si>
  <si>
    <t>SW-210</t>
  </si>
  <si>
    <t>FA00550</t>
  </si>
  <si>
    <t>447-MONI0000000010</t>
  </si>
  <si>
    <t>SW-209</t>
  </si>
  <si>
    <t>FA00132</t>
  </si>
  <si>
    <t>Marshall WWTP MN0022179 MNR0539JJ</t>
  </si>
  <si>
    <t>1333-MONI0000000122</t>
  </si>
  <si>
    <t>FA00133</t>
  </si>
  <si>
    <t>1333-MONI0000000160</t>
  </si>
  <si>
    <t>FA00134</t>
  </si>
  <si>
    <t>1333-MONI0000000164</t>
  </si>
  <si>
    <t>FA00135</t>
  </si>
  <si>
    <t>1333-MONI0000000174</t>
  </si>
  <si>
    <t>EML #2 NE Corner of Plant</t>
  </si>
  <si>
    <t>FA00136</t>
  </si>
  <si>
    <t>1333-MONI0000000176</t>
  </si>
  <si>
    <t>EML #1 East of Preliminary Building</t>
  </si>
  <si>
    <t>FA00405</t>
  </si>
  <si>
    <t>Medivators MN0063541</t>
  </si>
  <si>
    <t>6372-MONI0000000001</t>
  </si>
  <si>
    <t>RO Reject Discharge</t>
  </si>
  <si>
    <t>FA00406</t>
  </si>
  <si>
    <t>6372-MONI0000000002</t>
  </si>
  <si>
    <t>FA00318</t>
  </si>
  <si>
    <t>3495-MONI0000000026</t>
  </si>
  <si>
    <t>FA00320</t>
  </si>
  <si>
    <t>3495-MONI0000000068</t>
  </si>
  <si>
    <t>FA00281</t>
  </si>
  <si>
    <t>3133-MONI0000000008</t>
  </si>
  <si>
    <t>FA01001</t>
  </si>
  <si>
    <t>WS East Flow</t>
  </si>
  <si>
    <t>3133-MONI</t>
  </si>
  <si>
    <t>Waste Stream Additional Monitoring</t>
  </si>
  <si>
    <t>Influent Waste Stream East Sample Location</t>
  </si>
  <si>
    <t>FA01002</t>
  </si>
  <si>
    <t>WS West Flow</t>
  </si>
  <si>
    <t>Influent Waste Stream West Sample Location</t>
  </si>
  <si>
    <t>FA01094</t>
  </si>
  <si>
    <t>Excelsior Brewing Company</t>
  </si>
  <si>
    <t>421 3rd St</t>
  </si>
  <si>
    <t>FA01095</t>
  </si>
  <si>
    <t>Minnetonka WTP 1</t>
  </si>
  <si>
    <t>339 Williston Rd</t>
  </si>
  <si>
    <t>FA01096</t>
  </si>
  <si>
    <t>Minnetonka WTP 2</t>
  </si>
  <si>
    <t>14200 Excelsior Blvd</t>
  </si>
  <si>
    <t>FA01097</t>
  </si>
  <si>
    <t>Northern Star - Michael's Foods</t>
  </si>
  <si>
    <t>101 W 82nd St</t>
  </si>
  <si>
    <t>FA01098</t>
  </si>
  <si>
    <t>1455 St. Francis Ave</t>
  </si>
  <si>
    <t>FA01099</t>
  </si>
  <si>
    <t>FA00519</t>
  </si>
  <si>
    <t>Met Council - East Bethel Water Reuse Plant MN0069795</t>
  </si>
  <si>
    <t>135571-MONI0000000011</t>
  </si>
  <si>
    <t>Influent to Mechanical Facility</t>
  </si>
  <si>
    <t>FA00520</t>
  </si>
  <si>
    <t>135571-MONI0000000012</t>
  </si>
  <si>
    <t>Effluent to Subsurface Sites</t>
  </si>
  <si>
    <t>FA00521</t>
  </si>
  <si>
    <t>135571-MONI0000000013</t>
  </si>
  <si>
    <t>Disposal to Subsurface Site A</t>
  </si>
  <si>
    <t>FA00522</t>
  </si>
  <si>
    <t>135571-MONI0000000014</t>
  </si>
  <si>
    <t>Disposal to Subsurface Site E</t>
  </si>
  <si>
    <t>FA00523</t>
  </si>
  <si>
    <t>135571-MONI0000000015</t>
  </si>
  <si>
    <t>FA00524</t>
  </si>
  <si>
    <t>135571-MONI0000000016</t>
  </si>
  <si>
    <t>FA00525</t>
  </si>
  <si>
    <t>135571-MONI0000000017</t>
  </si>
  <si>
    <t>Reuse Effluent, Disinfected Secondary 23</t>
  </si>
  <si>
    <t>FA00737</t>
  </si>
  <si>
    <t>3139-MONI0000000123</t>
  </si>
  <si>
    <t>BML01: South Infiltration Basin</t>
  </si>
  <si>
    <t>FA00738</t>
  </si>
  <si>
    <t>3139-MONI0000000124</t>
  </si>
  <si>
    <t>BML02: North Infiltration Basin</t>
  </si>
  <si>
    <t>FA00739</t>
  </si>
  <si>
    <t>3139-MONI0000000119</t>
  </si>
  <si>
    <t>Influent to Empire WWTF</t>
  </si>
  <si>
    <t>FA00740</t>
  </si>
  <si>
    <t>3139-MONI0000000001</t>
  </si>
  <si>
    <t>Biosolids</t>
  </si>
  <si>
    <t>FA00741</t>
  </si>
  <si>
    <t>3139-MONI0000000125</t>
  </si>
  <si>
    <t>Effluent to the Southeast Reuse Facility</t>
  </si>
  <si>
    <t>FA00729</t>
  </si>
  <si>
    <t>2595-MONI0000000072</t>
  </si>
  <si>
    <t>FA00730</t>
  </si>
  <si>
    <t>2595-MONI0000000076</t>
  </si>
  <si>
    <t>BML02: West Outfall</t>
  </si>
  <si>
    <t>FA00731</t>
  </si>
  <si>
    <t>2595-MONI0000000077</t>
  </si>
  <si>
    <t>BML01: South Outfall</t>
  </si>
  <si>
    <t>FA00732</t>
  </si>
  <si>
    <t>2595-MONI0000000001</t>
  </si>
  <si>
    <t>FA00733</t>
  </si>
  <si>
    <t>2595-MONI0000000024</t>
  </si>
  <si>
    <t>FA00851</t>
  </si>
  <si>
    <t>Met Council - Mississippi Basin Total Phosphorus MN0070629</t>
  </si>
  <si>
    <t>144647-MONI0000000001</t>
  </si>
  <si>
    <t>Met Council Total Phosphorus - Calculation Station</t>
  </si>
  <si>
    <t>FA00401</t>
  </si>
  <si>
    <t>5244-MONI0000000001</t>
  </si>
  <si>
    <t>Biosolids Sampling Station</t>
  </si>
  <si>
    <t>FA00403</t>
  </si>
  <si>
    <t>5244-MONI0000000006</t>
  </si>
  <si>
    <t>FA00404</t>
  </si>
  <si>
    <t>5244-MONI0000000007</t>
  </si>
  <si>
    <t>Stormwater Monitoring</t>
  </si>
  <si>
    <t>FA00762</t>
  </si>
  <si>
    <t>3548-MONI0000000012</t>
  </si>
  <si>
    <t>BML04: East Riprap Outfall 3</t>
  </si>
  <si>
    <t>FA00763</t>
  </si>
  <si>
    <t>3548-MONI0000000008</t>
  </si>
  <si>
    <t>BML05: Combined BML02 and BML03</t>
  </si>
  <si>
    <t>FA00764</t>
  </si>
  <si>
    <t>3548-MONI0000000009</t>
  </si>
  <si>
    <t>BML06: Blower Bldg Roof Outfall</t>
  </si>
  <si>
    <t>FA00765</t>
  </si>
  <si>
    <t>3548-MONI0000000007</t>
  </si>
  <si>
    <t>BML01: NE Asphalt Swale to Outfall</t>
  </si>
  <si>
    <t>FA00766</t>
  </si>
  <si>
    <t>3548-MONI0000000002</t>
  </si>
  <si>
    <t>601 Dewatering Discharge</t>
  </si>
  <si>
    <t>FA00767</t>
  </si>
  <si>
    <t>3548-MONI0000000011</t>
  </si>
  <si>
    <t>FA00768</t>
  </si>
  <si>
    <t>3548-MONI0000000003</t>
  </si>
  <si>
    <t>FA00769</t>
  </si>
  <si>
    <t>3548-MONI0000000001</t>
  </si>
  <si>
    <t>011 Main Facility Discharge</t>
  </si>
  <si>
    <t>FA00362</t>
  </si>
  <si>
    <t>4123-MONI0000000001</t>
  </si>
  <si>
    <t>FA00364</t>
  </si>
  <si>
    <t>4123-MONI0000000004</t>
  </si>
  <si>
    <t>Tile Line to Surface Water</t>
  </si>
  <si>
    <t>FA00365</t>
  </si>
  <si>
    <t>4123-MONI0000000006</t>
  </si>
  <si>
    <t>FA00772</t>
  </si>
  <si>
    <t>3554-MONI0000000011</t>
  </si>
  <si>
    <t>BML02-UV Infiltration Basin</t>
  </si>
  <si>
    <t>FA00773</t>
  </si>
  <si>
    <t>3554-MONI0000000012</t>
  </si>
  <si>
    <t>BML03-Central Infiltration Basin</t>
  </si>
  <si>
    <t>FA00774</t>
  </si>
  <si>
    <t>3554-MONI0000000013</t>
  </si>
  <si>
    <t>BML04-Rooftop Drainage</t>
  </si>
  <si>
    <t>FA00775</t>
  </si>
  <si>
    <t>3554-MONI0000000010</t>
  </si>
  <si>
    <t>BML01-North Parking Lot</t>
  </si>
  <si>
    <t>FA00776</t>
  </si>
  <si>
    <t>3554-MONI0000000005</t>
  </si>
  <si>
    <t>Influent to Eagle Point WWTF</t>
  </si>
  <si>
    <t>FA00777</t>
  </si>
  <si>
    <t>3554-MONI0000000001</t>
  </si>
  <si>
    <t>FA00426</t>
  </si>
  <si>
    <t>19861-MONI0000000001</t>
  </si>
  <si>
    <t>FA00428</t>
  </si>
  <si>
    <t>19861-MONI0000000005</t>
  </si>
  <si>
    <t>FA00429</t>
  </si>
  <si>
    <t>19861-MONI0000000006</t>
  </si>
  <si>
    <t>BML01-Stormwater Outfall to River</t>
  </si>
  <si>
    <t>FA00430</t>
  </si>
  <si>
    <t>19861-MONI0000000007</t>
  </si>
  <si>
    <t>BML02-West Entrance Drainage to Lea Street</t>
  </si>
  <si>
    <t>FA00743</t>
  </si>
  <si>
    <t>SD 013</t>
  </si>
  <si>
    <t>Metropolitan Airports Commission MN0002101</t>
  </si>
  <si>
    <t>3156-MONI0000000016</t>
  </si>
  <si>
    <t>MSP Pond #1 Bypass to South retention basin #3</t>
  </si>
  <si>
    <t>FA00744</t>
  </si>
  <si>
    <t>SD 010</t>
  </si>
  <si>
    <t>3156-MONI0000000015</t>
  </si>
  <si>
    <t>MSP Pond #2 Discharge</t>
  </si>
  <si>
    <t>FA00745</t>
  </si>
  <si>
    <t>SD 012</t>
  </si>
  <si>
    <t>3156-MONI0000000028</t>
  </si>
  <si>
    <t>MSP Pond #1 Discharge</t>
  </si>
  <si>
    <t>FA00746</t>
  </si>
  <si>
    <t>SD 014</t>
  </si>
  <si>
    <t>3156-MONI0000000017</t>
  </si>
  <si>
    <t>MSP Pond #1 Bypass Line</t>
  </si>
  <si>
    <t>FA00747</t>
  </si>
  <si>
    <t>SD 011</t>
  </si>
  <si>
    <t>3156-MONI0000000027</t>
  </si>
  <si>
    <t>MSP Pond #2 Bypass Line</t>
  </si>
  <si>
    <t>FA00748</t>
  </si>
  <si>
    <t>3156-MONI0000000011</t>
  </si>
  <si>
    <t>Discharge to Minnesota River near Snelling Lake</t>
  </si>
  <si>
    <t>FA00749</t>
  </si>
  <si>
    <t>3156-MONI0000000013</t>
  </si>
  <si>
    <t>Emergency Overflow from Pond 3 to Snelling Lake</t>
  </si>
  <si>
    <t>FA00750</t>
  </si>
  <si>
    <t>3156-MONI0000000020</t>
  </si>
  <si>
    <t>Precipitation Monitoring</t>
  </si>
  <si>
    <t>FA00751</t>
  </si>
  <si>
    <t>3156-MONI0000000008</t>
  </si>
  <si>
    <t>Mother L Drainage Area</t>
  </si>
  <si>
    <t>FA00752</t>
  </si>
  <si>
    <t>3156-MONI0000000006</t>
  </si>
  <si>
    <t>Calculations</t>
  </si>
  <si>
    <t>FA00753</t>
  </si>
  <si>
    <t>3156-MONI0000000014</t>
  </si>
  <si>
    <t>Limits Calculation</t>
  </si>
  <si>
    <t>FA00754</t>
  </si>
  <si>
    <t>SD 015</t>
  </si>
  <si>
    <t>3156-MONI0000000029</t>
  </si>
  <si>
    <t>Concentration CBOD5 to Minnesota River</t>
  </si>
  <si>
    <t>31-0561-00-208</t>
  </si>
  <si>
    <t>BEC-01</t>
  </si>
  <si>
    <t>Minnesota Power - Boswell Energy Center MN0001007 MNR053857</t>
  </si>
  <si>
    <t>2493-MONI</t>
  </si>
  <si>
    <t>31-0561-00-209</t>
  </si>
  <si>
    <t>BEC-02</t>
  </si>
  <si>
    <t>31-0561-00-210</t>
  </si>
  <si>
    <t>BEC-03</t>
  </si>
  <si>
    <t>31-0561-00-211</t>
  </si>
  <si>
    <t>BEC-03D</t>
  </si>
  <si>
    <t>31-0561-00-212</t>
  </si>
  <si>
    <t>BEC-05</t>
  </si>
  <si>
    <t>31-0561-00-213</t>
  </si>
  <si>
    <t>BEC-06</t>
  </si>
  <si>
    <t>31-0561-00-214</t>
  </si>
  <si>
    <t>BEC-07</t>
  </si>
  <si>
    <t>31-0561-00-215</t>
  </si>
  <si>
    <t>BEC-09</t>
  </si>
  <si>
    <t>31-0561-00-216</t>
  </si>
  <si>
    <t>BEC-10</t>
  </si>
  <si>
    <t>31-0561-00-217</t>
  </si>
  <si>
    <t>BEC-11</t>
  </si>
  <si>
    <t>31-0561-00-218</t>
  </si>
  <si>
    <t>BEC-12</t>
  </si>
  <si>
    <t>31-0561-00-219</t>
  </si>
  <si>
    <t>BEC-13</t>
  </si>
  <si>
    <t>31-0561-00-220</t>
  </si>
  <si>
    <t>BEC-14</t>
  </si>
  <si>
    <t>31-0561-00-221</t>
  </si>
  <si>
    <t>BEC-24</t>
  </si>
  <si>
    <t>31-0561-00-222</t>
  </si>
  <si>
    <t>GRID-01</t>
  </si>
  <si>
    <t>31-0561-00-223</t>
  </si>
  <si>
    <t>GRID-02</t>
  </si>
  <si>
    <t>31-0561-00-224</t>
  </si>
  <si>
    <t>GRID-03</t>
  </si>
  <si>
    <t>31-0561-00-225</t>
  </si>
  <si>
    <t>GRID-04</t>
  </si>
  <si>
    <t>31-0561-00-226</t>
  </si>
  <si>
    <t>GRID-05</t>
  </si>
  <si>
    <t>31-0561-00-227</t>
  </si>
  <si>
    <t>GRID-06</t>
  </si>
  <si>
    <t>31-0561-00-228</t>
  </si>
  <si>
    <t>GRID-07</t>
  </si>
  <si>
    <t>31-0561-00-229</t>
  </si>
  <si>
    <t>GRID-08</t>
  </si>
  <si>
    <t>31-0561-00-230</t>
  </si>
  <si>
    <t>GRID-09</t>
  </si>
  <si>
    <t>31-0561-00-231</t>
  </si>
  <si>
    <t>GRID-10</t>
  </si>
  <si>
    <t>31-0561-00-232</t>
  </si>
  <si>
    <t>GRID-11</t>
  </si>
  <si>
    <t>31-0561-00-233</t>
  </si>
  <si>
    <t>GRID-12</t>
  </si>
  <si>
    <t>31-0561-00-234</t>
  </si>
  <si>
    <t>GRID-13</t>
  </si>
  <si>
    <t>31-0561-00-235</t>
  </si>
  <si>
    <t>GRID-14</t>
  </si>
  <si>
    <t>31-0561-00-236</t>
  </si>
  <si>
    <t>GRID-15</t>
  </si>
  <si>
    <t>31-0561-00-237</t>
  </si>
  <si>
    <t>GRID-16</t>
  </si>
  <si>
    <t>31-0561-00-238</t>
  </si>
  <si>
    <t>GRID-17</t>
  </si>
  <si>
    <t>31-0561-00-239</t>
  </si>
  <si>
    <t>GRID-19</t>
  </si>
  <si>
    <t>31-0561-00-240</t>
  </si>
  <si>
    <t>GRID-20</t>
  </si>
  <si>
    <t>31-0561-00-241</t>
  </si>
  <si>
    <t>GRID-21</t>
  </si>
  <si>
    <t>31-0561-00-242</t>
  </si>
  <si>
    <t>GRID-22</t>
  </si>
  <si>
    <t>31-0561-00-243</t>
  </si>
  <si>
    <t>GRID-23</t>
  </si>
  <si>
    <t>31-0561-00-244</t>
  </si>
  <si>
    <t>Middle Pump</t>
  </si>
  <si>
    <t>31-0561-00-245</t>
  </si>
  <si>
    <t>North Pump</t>
  </si>
  <si>
    <t>31-0561-00-246</t>
  </si>
  <si>
    <t>Outside Boom</t>
  </si>
  <si>
    <t>31-0561-00-247</t>
  </si>
  <si>
    <t>South Pump</t>
  </si>
  <si>
    <t>31-0561-00-248</t>
  </si>
  <si>
    <t>BEC24-SED-22</t>
  </si>
  <si>
    <t>31-0561-00-249</t>
  </si>
  <si>
    <t>BEC24-SED-12U</t>
  </si>
  <si>
    <t>31-0561-00-250</t>
  </si>
  <si>
    <t>BEC24-SED-12D</t>
  </si>
  <si>
    <t>31-0561-00-251</t>
  </si>
  <si>
    <t>BEC-W-SOD-1</t>
  </si>
  <si>
    <t>31-0561-00-252</t>
  </si>
  <si>
    <t>BEC-W-SOD-2</t>
  </si>
  <si>
    <t>31-0561-00-253</t>
  </si>
  <si>
    <t>BEC-W-SOD-3</t>
  </si>
  <si>
    <t>31-0565-00-203</t>
  </si>
  <si>
    <t>BEC-08</t>
  </si>
  <si>
    <t>FA00720</t>
  </si>
  <si>
    <t>BML 003</t>
  </si>
  <si>
    <t>2493-MONI0000000022</t>
  </si>
  <si>
    <t>SE side of East Laydown Area</t>
  </si>
  <si>
    <t>FA00721</t>
  </si>
  <si>
    <t>2493-MONI0000000007</t>
  </si>
  <si>
    <t>Sum Of Outfalls SD004 And SD006</t>
  </si>
  <si>
    <t>FA00722</t>
  </si>
  <si>
    <t>2493-MONI0000000010</t>
  </si>
  <si>
    <t>CWWTF Discharge</t>
  </si>
  <si>
    <t>FA00723</t>
  </si>
  <si>
    <t>2493-MONI0000000012</t>
  </si>
  <si>
    <t>U3 Fly Ash Settling Pond Discharge</t>
  </si>
  <si>
    <t>FA00724</t>
  </si>
  <si>
    <t>2493-MONI0000000001</t>
  </si>
  <si>
    <t>Aquaculture Project Discharge</t>
  </si>
  <si>
    <t>FA00725</t>
  </si>
  <si>
    <t>2493-MONI0000000008</t>
  </si>
  <si>
    <t>Elevated service water reservoir tank</t>
  </si>
  <si>
    <t>FA00726</t>
  </si>
  <si>
    <t>2493-MONI0000000011</t>
  </si>
  <si>
    <t>Intake Screen Backwash Water</t>
  </si>
  <si>
    <t>FA00727</t>
  </si>
  <si>
    <t>BML 006</t>
  </si>
  <si>
    <t>2493-MONI0000000019</t>
  </si>
  <si>
    <t>Expanded Substation East Stormwater Pond</t>
  </si>
  <si>
    <t>FA01135</t>
  </si>
  <si>
    <t>BEC24-WQGRID12</t>
  </si>
  <si>
    <t>FA01136</t>
  </si>
  <si>
    <t>BWC24-Pump Water</t>
  </si>
  <si>
    <t>FA01137</t>
  </si>
  <si>
    <t>Culvert</t>
  </si>
  <si>
    <t>FA01138</t>
  </si>
  <si>
    <t>Unit 4 Supernate Pond and SW-11</t>
  </si>
  <si>
    <t>LD01659</t>
  </si>
  <si>
    <t>BEC24-EC16</t>
  </si>
  <si>
    <t>LD01660</t>
  </si>
  <si>
    <t>BEC24-EC17</t>
  </si>
  <si>
    <t>LD01661</t>
  </si>
  <si>
    <t>BEC24-EC18</t>
  </si>
  <si>
    <t>LD01662</t>
  </si>
  <si>
    <t>BEC24-EC19</t>
  </si>
  <si>
    <t>LD01663</t>
  </si>
  <si>
    <t>BEC24-EC20</t>
  </si>
  <si>
    <t>LD01664</t>
  </si>
  <si>
    <t>BEC24-EC21</t>
  </si>
  <si>
    <t>LD01665</t>
  </si>
  <si>
    <t>BEC24-EC5</t>
  </si>
  <si>
    <t>LD01666</t>
  </si>
  <si>
    <t>BEC24-EC6</t>
  </si>
  <si>
    <t>LD01667</t>
  </si>
  <si>
    <t>BEC24-EC7</t>
  </si>
  <si>
    <t>LD01668</t>
  </si>
  <si>
    <t>BEC-EC2</t>
  </si>
  <si>
    <t>LD01669</t>
  </si>
  <si>
    <t>BEC-S-10_11</t>
  </si>
  <si>
    <t>LD01670</t>
  </si>
  <si>
    <t>BEC-S-12_14</t>
  </si>
  <si>
    <t>LD01671</t>
  </si>
  <si>
    <t>BEC-S-13_15</t>
  </si>
  <si>
    <t>LD01672</t>
  </si>
  <si>
    <t>BEC-S-EC3</t>
  </si>
  <si>
    <t>LD01673</t>
  </si>
  <si>
    <t>BEC-S-EC4</t>
  </si>
  <si>
    <t>LD01674</t>
  </si>
  <si>
    <t>BEC-S-EC8</t>
  </si>
  <si>
    <t>LD01675</t>
  </si>
  <si>
    <t>BEC-S-EC9</t>
  </si>
  <si>
    <t>LD01676</t>
  </si>
  <si>
    <t>BEC-SS1-Sump</t>
  </si>
  <si>
    <t>LD01677</t>
  </si>
  <si>
    <t>BEC-ST01</t>
  </si>
  <si>
    <t>LD01678</t>
  </si>
  <si>
    <t>BEC-ST02</t>
  </si>
  <si>
    <t>LD01679</t>
  </si>
  <si>
    <t>S017-488</t>
  </si>
  <si>
    <t>BEC-04</t>
  </si>
  <si>
    <t>S017-489</t>
  </si>
  <si>
    <t>GRID-18</t>
  </si>
  <si>
    <t>FA00819</t>
  </si>
  <si>
    <t>Minnesota Power - Laskin Energy Center MN0000990 MNR053B5V</t>
  </si>
  <si>
    <t>9933-MONI0000000024</t>
  </si>
  <si>
    <t>Conderser Cooling Unit # 1- Inlet Temp</t>
  </si>
  <si>
    <t>FA00820</t>
  </si>
  <si>
    <t>9933-MONI0000000025</t>
  </si>
  <si>
    <t>Condenser Cooling Unit # 1 - Outlet Temp</t>
  </si>
  <si>
    <t>FA00821</t>
  </si>
  <si>
    <t>9933-MONI0000000026</t>
  </si>
  <si>
    <t>Condenser Cooling Unit # 2 - Inlet Temp</t>
  </si>
  <si>
    <t>FA00822</t>
  </si>
  <si>
    <t>9933-MONI0000000027</t>
  </si>
  <si>
    <t>Condenser Cooling Unit # 2 - Outlet Temp</t>
  </si>
  <si>
    <t>FA00823</t>
  </si>
  <si>
    <t>9933-MONI0000000029</t>
  </si>
  <si>
    <t>BML03 W Yard</t>
  </si>
  <si>
    <t>FA00824</t>
  </si>
  <si>
    <t>9933-MONI0000000021</t>
  </si>
  <si>
    <t>Clarified Ash Pond Discharge</t>
  </si>
  <si>
    <t>FA00825</t>
  </si>
  <si>
    <t>9933-MONI0000000028</t>
  </si>
  <si>
    <t>BML04 SE Yard</t>
  </si>
  <si>
    <t>FA00826</t>
  </si>
  <si>
    <t>9933-MONI0000000031</t>
  </si>
  <si>
    <t>Discharge from NE yard</t>
  </si>
  <si>
    <t>FA00827</t>
  </si>
  <si>
    <t>SIU000627</t>
  </si>
  <si>
    <t>9933-MONI0000000032</t>
  </si>
  <si>
    <t>SIU to Hoyt Lakes WWTP</t>
  </si>
  <si>
    <t>FA00828</t>
  </si>
  <si>
    <t>9933-MONI0000000020</t>
  </si>
  <si>
    <t>NCCW Discharge to Partridge River</t>
  </si>
  <si>
    <t>FA00829</t>
  </si>
  <si>
    <t>9933-MONI0000000001</t>
  </si>
  <si>
    <t>Transformer Yard Runoff Discharge</t>
  </si>
  <si>
    <t>FA00830</t>
  </si>
  <si>
    <t>9933-MONI0000000030</t>
  </si>
  <si>
    <t>BML01 NW Yard Area</t>
  </si>
  <si>
    <t>FA00579</t>
  </si>
  <si>
    <t>Minnesota Power - Taconite Harbor Energy Center MN0002208 MNR053BGM</t>
  </si>
  <si>
    <t>1425-MONI0000000026</t>
  </si>
  <si>
    <t>BM001 - West Yard Retention Pond Outfall</t>
  </si>
  <si>
    <t>FA00580</t>
  </si>
  <si>
    <t>1425-MONI0000000013</t>
  </si>
  <si>
    <t>NC Cooling Water Intake</t>
  </si>
  <si>
    <t>FA00581</t>
  </si>
  <si>
    <t>1425-MONI0000000009</t>
  </si>
  <si>
    <t>NC Cooling Water Discharge</t>
  </si>
  <si>
    <t>FA00582</t>
  </si>
  <si>
    <t>1425-MONI0000000024</t>
  </si>
  <si>
    <t>BM003 - East Yard Retention Area behind Pump House</t>
  </si>
  <si>
    <t>FA00583</t>
  </si>
  <si>
    <t>1425-MONI0000000010</t>
  </si>
  <si>
    <t>coal pile runoff sedimentation pond discharge</t>
  </si>
  <si>
    <t>FA00584</t>
  </si>
  <si>
    <t>1425-MONI0000000023</t>
  </si>
  <si>
    <t>BM004 Landfill Sedimentation Pond Culvert Outfall</t>
  </si>
  <si>
    <t>FA00585</t>
  </si>
  <si>
    <t>SIU000205</t>
  </si>
  <si>
    <t>1425-MONI0000000027</t>
  </si>
  <si>
    <t>FA00488</t>
  </si>
  <si>
    <t>SIU000515</t>
  </si>
  <si>
    <t>Modern Manufacturing &amp; Engineering</t>
  </si>
  <si>
    <t>104574-MONI0000000001</t>
  </si>
  <si>
    <t>FA00887</t>
  </si>
  <si>
    <t>Modern Manufacturing &amp; Engineering, Inc. MNRNE38KP</t>
  </si>
  <si>
    <t>143085-MONI</t>
  </si>
  <si>
    <t>FA00888</t>
  </si>
  <si>
    <t>FA00138</t>
  </si>
  <si>
    <t>1489-MONI0000000014</t>
  </si>
  <si>
    <t>FA00139</t>
  </si>
  <si>
    <t>1489-MONI0000000027</t>
  </si>
  <si>
    <t>FA01043</t>
  </si>
  <si>
    <t>Chandler MH</t>
  </si>
  <si>
    <t>1489-MONI</t>
  </si>
  <si>
    <t>9th &amp; Wolfe Ave</t>
  </si>
  <si>
    <t>FA01044</t>
  </si>
  <si>
    <t>Friendship Lift</t>
  </si>
  <si>
    <t>Petijohn &amp; 2nd Ave</t>
  </si>
  <si>
    <t>FA00263</t>
  </si>
  <si>
    <t>Montgomery WWTP MN0024210</t>
  </si>
  <si>
    <t>2952-MONI0000000020</t>
  </si>
  <si>
    <t>FA00264</t>
  </si>
  <si>
    <t>2952-MONI0000000023</t>
  </si>
  <si>
    <t>FA00265</t>
  </si>
  <si>
    <t>2952-MONI0000000026</t>
  </si>
  <si>
    <t>New Influent</t>
  </si>
  <si>
    <t>FA00098</t>
  </si>
  <si>
    <t>1168-MONI0000000021</t>
  </si>
  <si>
    <t>FA00100</t>
  </si>
  <si>
    <t>1168-MONI0000000030</t>
  </si>
  <si>
    <t>FA00141</t>
  </si>
  <si>
    <t>1528-MONI0000000095</t>
  </si>
  <si>
    <t>FA00143</t>
  </si>
  <si>
    <t>1528-MONI0000000306</t>
  </si>
  <si>
    <t>Alternate Discharge</t>
  </si>
  <si>
    <t>FA00144</t>
  </si>
  <si>
    <t>1528-MONI0000000320</t>
  </si>
  <si>
    <t>FA00145</t>
  </si>
  <si>
    <t>A</t>
  </si>
  <si>
    <t>1528-MONI0000000331</t>
  </si>
  <si>
    <t>Edge of Pavement by shop building</t>
  </si>
  <si>
    <t>FA00146</t>
  </si>
  <si>
    <t>B</t>
  </si>
  <si>
    <t>1528-MONI0000000332</t>
  </si>
  <si>
    <t>Edge of pavement at biosolids mixing tank</t>
  </si>
  <si>
    <t>FA00202</t>
  </si>
  <si>
    <t>Morris WWTP MN0021318</t>
  </si>
  <si>
    <t>2332-MONI0000000009</t>
  </si>
  <si>
    <t>20-Acre Secondary Pond (S4)</t>
  </si>
  <si>
    <t>FA00203</t>
  </si>
  <si>
    <t>2332-MONI0000000010</t>
  </si>
  <si>
    <t>30-Acre Secondary Pond (S5)</t>
  </si>
  <si>
    <t>FA00204</t>
  </si>
  <si>
    <t>2332-MONI0000000011</t>
  </si>
  <si>
    <t>Influent Waste Stream - Golf Development Lift Station</t>
  </si>
  <si>
    <t>FA00205</t>
  </si>
  <si>
    <t>2332-MONI0000000012</t>
  </si>
  <si>
    <t>FA00155</t>
  </si>
  <si>
    <t>Motley WWTP MN0024244</t>
  </si>
  <si>
    <t>1644-MONI0000000001</t>
  </si>
  <si>
    <t>FA00156</t>
  </si>
  <si>
    <t>1644-MONI0000000002</t>
  </si>
  <si>
    <t>FA00231</t>
  </si>
  <si>
    <t>Mountain Lake WWTP MN0021466</t>
  </si>
  <si>
    <t>2634-MONI0000000001</t>
  </si>
  <si>
    <t>FA00232</t>
  </si>
  <si>
    <t>2634-MONI0000000002</t>
  </si>
  <si>
    <t>FA00963</t>
  </si>
  <si>
    <t>Nationwide DI Water Solutions MNP069604</t>
  </si>
  <si>
    <t>120252-MONI</t>
  </si>
  <si>
    <t>FA00952</t>
  </si>
  <si>
    <t>7155-MONI0000000011</t>
  </si>
  <si>
    <t>FA00953</t>
  </si>
  <si>
    <t>7155-MONI0000000012</t>
  </si>
  <si>
    <t>Total Flow to RIB #1</t>
  </si>
  <si>
    <t>FA00954</t>
  </si>
  <si>
    <t>7155-MONI0000000013</t>
  </si>
  <si>
    <t>Total Flow to RIB #2</t>
  </si>
  <si>
    <t>FA00955</t>
  </si>
  <si>
    <t>7155-MONI0000000014</t>
  </si>
  <si>
    <t>Total Flow to RIB #3</t>
  </si>
  <si>
    <t>FA00956</t>
  </si>
  <si>
    <t>7155-MONI0000000016</t>
  </si>
  <si>
    <t>Total Flow to all RIB's</t>
  </si>
  <si>
    <t>FA00957</t>
  </si>
  <si>
    <t>7155-MONI0000000017</t>
  </si>
  <si>
    <t>Pond Effluent Discharge</t>
  </si>
  <si>
    <t>FA00266</t>
  </si>
  <si>
    <t>2953-MONI0000000023</t>
  </si>
  <si>
    <t>FA00268</t>
  </si>
  <si>
    <t>2953-MONI0000000029</t>
  </si>
  <si>
    <t>FA00181</t>
  </si>
  <si>
    <t>1985-MONI0000000003</t>
  </si>
  <si>
    <t>BML-01: East side of scrap yard</t>
  </si>
  <si>
    <t>FA00986</t>
  </si>
  <si>
    <t>1985-MONI</t>
  </si>
  <si>
    <t>FA00447</t>
  </si>
  <si>
    <t>40351-MONI0000000074</t>
  </si>
  <si>
    <t>FA00449</t>
  </si>
  <si>
    <t>40351-MONI0000000176</t>
  </si>
  <si>
    <t>Backup Discharge - High Water Period</t>
  </si>
  <si>
    <t>FA00450</t>
  </si>
  <si>
    <t>40351-MONI0000000177</t>
  </si>
  <si>
    <t>Mass Limits Calculation Station (SD002 + SD003)</t>
  </si>
  <si>
    <t>FA00451</t>
  </si>
  <si>
    <t>40351-MONI0000000178</t>
  </si>
  <si>
    <t>FA00452</t>
  </si>
  <si>
    <t>Sampling Location 1</t>
  </si>
  <si>
    <t>40351-MONI0000000186</t>
  </si>
  <si>
    <t>Adjacent to Deliveries Location</t>
  </si>
  <si>
    <t>FA00453</t>
  </si>
  <si>
    <t>Sampling Location 2</t>
  </si>
  <si>
    <t>40351-MONI0000000187</t>
  </si>
  <si>
    <t>In Facility Yard</t>
  </si>
  <si>
    <t>FA00454</t>
  </si>
  <si>
    <t>Sampling Location 3</t>
  </si>
  <si>
    <t>40351-MONI0000000188</t>
  </si>
  <si>
    <t>20th St Lift Station Yard</t>
  </si>
  <si>
    <t>FA00009</t>
  </si>
  <si>
    <t>Nico Products Inc MNRNE37YZ</t>
  </si>
  <si>
    <t>356-MONI0000000001</t>
  </si>
  <si>
    <t>FA00883</t>
  </si>
  <si>
    <t>356-MONI</t>
  </si>
  <si>
    <t>FA00884</t>
  </si>
  <si>
    <t>FA00254</t>
  </si>
  <si>
    <t>Nicollet WWTP MNG585037</t>
  </si>
  <si>
    <t>2800-MONI0000000001</t>
  </si>
  <si>
    <t>FA00255</t>
  </si>
  <si>
    <t>2800-MONI0000000002</t>
  </si>
  <si>
    <t>FA00674</t>
  </si>
  <si>
    <t>2169-MONI0000000055</t>
  </si>
  <si>
    <t>Stabilization Pond Influent</t>
  </si>
  <si>
    <t>FA00675</t>
  </si>
  <si>
    <t>2169-MONI0000000056</t>
  </si>
  <si>
    <t>Stabilization Pond to Mechanical Facility</t>
  </si>
  <si>
    <t>FA00676</t>
  </si>
  <si>
    <t>2169-MONI0000000054</t>
  </si>
  <si>
    <t>Mechanical Facility Influent</t>
  </si>
  <si>
    <t>FA00678</t>
  </si>
  <si>
    <t>2169-MONI0000000040</t>
  </si>
  <si>
    <t>FA01158</t>
  </si>
  <si>
    <t>FA00005</t>
  </si>
  <si>
    <t>Northern Metal Recycling</t>
  </si>
  <si>
    <t>262-MONI0000000001</t>
  </si>
  <si>
    <t>Effluent To Surface Water</t>
  </si>
  <si>
    <t>FA00533</t>
  </si>
  <si>
    <t>215865-MONI0000000001</t>
  </si>
  <si>
    <t>BML-01 (North pond outfall)</t>
  </si>
  <si>
    <t>FA00534</t>
  </si>
  <si>
    <t>215865-MONI0000000002</t>
  </si>
  <si>
    <t>BLM-02 (south pond outfall)</t>
  </si>
  <si>
    <t>FA00535</t>
  </si>
  <si>
    <t>215865-MONI0000000003</t>
  </si>
  <si>
    <t>BLM-03 (culvert on SW corner of property)</t>
  </si>
  <si>
    <t>FA00989</t>
  </si>
  <si>
    <t>Northern Metals Recycling - Becker MNR053DRT</t>
  </si>
  <si>
    <t>215865-MONI</t>
  </si>
  <si>
    <t>FA00269</t>
  </si>
  <si>
    <t>2955-MONI0000000038</t>
  </si>
  <si>
    <t>FA00271</t>
  </si>
  <si>
    <t>2955-MONI0000000055</t>
  </si>
  <si>
    <t>FA00272</t>
  </si>
  <si>
    <t>2955-MONI0000000056</t>
  </si>
  <si>
    <t>South of Control BLDG</t>
  </si>
  <si>
    <t>FA00788</t>
  </si>
  <si>
    <t>Northshore Mining Co - Peter Mitchell MN0046981</t>
  </si>
  <si>
    <t>4224-MONI0000000011</t>
  </si>
  <si>
    <t>360S pit dewatering outfall B110</t>
  </si>
  <si>
    <t>FA00789</t>
  </si>
  <si>
    <t>SD 020</t>
  </si>
  <si>
    <t>4224-MONI0000000021</t>
  </si>
  <si>
    <t>Flow-weighted composite of B106-B112, B301</t>
  </si>
  <si>
    <t>FA00790</t>
  </si>
  <si>
    <t>4224-MONI0000000013</t>
  </si>
  <si>
    <t>430S pit dewatering pipe outfall B112</t>
  </si>
  <si>
    <t>FA00791</t>
  </si>
  <si>
    <t>SD 016</t>
  </si>
  <si>
    <t>4224-MONI0000000017</t>
  </si>
  <si>
    <t>Crusher 2 Sed Basin weir outfall B301</t>
  </si>
  <si>
    <t>FA00792</t>
  </si>
  <si>
    <t>4224-MONI0000000012</t>
  </si>
  <si>
    <t>380S pit dewatering outfall B111</t>
  </si>
  <si>
    <t>FA00793</t>
  </si>
  <si>
    <t>4224-MONI0000000010</t>
  </si>
  <si>
    <t>280/292S pit dewatering outfall B109</t>
  </si>
  <si>
    <t>FA00794</t>
  </si>
  <si>
    <t>4224-MONI0000000014</t>
  </si>
  <si>
    <t>Crusher 2 Sanitary pipe outfall B201</t>
  </si>
  <si>
    <t>FA00795</t>
  </si>
  <si>
    <t>4224-MONI0000000009</t>
  </si>
  <si>
    <t>258S pit dewatering outfall B108</t>
  </si>
  <si>
    <t>FA00796</t>
  </si>
  <si>
    <t>4224-MONI0000000008</t>
  </si>
  <si>
    <t>223S pit dewatering outfall B107</t>
  </si>
  <si>
    <t>FA00797</t>
  </si>
  <si>
    <t>4224-MONI0000000007</t>
  </si>
  <si>
    <t>185S pit dewatering outfall B106</t>
  </si>
  <si>
    <t>FA00798</t>
  </si>
  <si>
    <t>4224-MONI0000000006</t>
  </si>
  <si>
    <t>150S pit dewatering outfall B105</t>
  </si>
  <si>
    <t>FA00799</t>
  </si>
  <si>
    <t>4224-MONI0000000005</t>
  </si>
  <si>
    <t>126S pit dewatering outfall B104</t>
  </si>
  <si>
    <t>FA00800</t>
  </si>
  <si>
    <t>SD 019</t>
  </si>
  <si>
    <t>4224-MONI0000000020</t>
  </si>
  <si>
    <t>Crusher 1 W Shop weir outfall B304</t>
  </si>
  <si>
    <t>FA00801</t>
  </si>
  <si>
    <t>SD 024</t>
  </si>
  <si>
    <t>4224-MONI0000000025</t>
  </si>
  <si>
    <t>Domestic wastewater stabilization pond</t>
  </si>
  <si>
    <t>FA00802</t>
  </si>
  <si>
    <t>4224-MONI0000000016</t>
  </si>
  <si>
    <t>FA00803</t>
  </si>
  <si>
    <t>SD 017</t>
  </si>
  <si>
    <t>4224-MONI0000000018</t>
  </si>
  <si>
    <t>Crusher 1 E Shop weir outfall B302</t>
  </si>
  <si>
    <t>FA00804</t>
  </si>
  <si>
    <t>SD 018</t>
  </si>
  <si>
    <t>4224-MONI0000000019</t>
  </si>
  <si>
    <t>Crusher 1 Sed Basin weir outfall B303</t>
  </si>
  <si>
    <t>FA00805</t>
  </si>
  <si>
    <t>4224-MONI0000000001</t>
  </si>
  <si>
    <t>Biosolids Transferred to POTW</t>
  </si>
  <si>
    <t>FA00806</t>
  </si>
  <si>
    <t>4224-MONI0000000004</t>
  </si>
  <si>
    <t>3S pit dewatering outfall B102</t>
  </si>
  <si>
    <t>FA00807</t>
  </si>
  <si>
    <t>SD 022</t>
  </si>
  <si>
    <t>4224-MONI0000000023</t>
  </si>
  <si>
    <t>Flow weighted composite of B100-B105, B302-B304</t>
  </si>
  <si>
    <t>FA00808</t>
  </si>
  <si>
    <t>4224-MONI0000000003</t>
  </si>
  <si>
    <t>0S pit dewatering outfall B101</t>
  </si>
  <si>
    <t>FA00809</t>
  </si>
  <si>
    <t>4224-MONI0000000002</t>
  </si>
  <si>
    <t>3E pit dewatering outfall B100</t>
  </si>
  <si>
    <t>FA00638</t>
  </si>
  <si>
    <t>Northshore Mining Co MN0055301</t>
  </si>
  <si>
    <t>1875-MONI0000000044</t>
  </si>
  <si>
    <t>Mile Post 7 Pipe Outfall 010</t>
  </si>
  <si>
    <t>FA00639</t>
  </si>
  <si>
    <t>1875-MONI0000000045</t>
  </si>
  <si>
    <t>Outfall 010 - Continuous Turbidimeter</t>
  </si>
  <si>
    <t>FA00640</t>
  </si>
  <si>
    <t>1875-MONI0000000049</t>
  </si>
  <si>
    <t>SD001 [Mile Post 7 Outfall 010] fibers</t>
  </si>
  <si>
    <t>FA00641</t>
  </si>
  <si>
    <t>1875-MONI0000000051</t>
  </si>
  <si>
    <t>SD001 [MP 7 Outfall 010] F-compliance</t>
  </si>
  <si>
    <t>FA00642</t>
  </si>
  <si>
    <t>1875-MONI0000000047</t>
  </si>
  <si>
    <t>MP7 precipitation &amp; evaporation</t>
  </si>
  <si>
    <t>FA00643</t>
  </si>
  <si>
    <t>1875-MONI0000000064</t>
  </si>
  <si>
    <t>Station 900 influent to MP7 WWTP</t>
  </si>
  <si>
    <t>FA00644</t>
  </si>
  <si>
    <t>1875-MONI0000000056</t>
  </si>
  <si>
    <t>Power plant cleaning wastes</t>
  </si>
  <si>
    <t>FA00645</t>
  </si>
  <si>
    <t>1875-MONI0000000046</t>
  </si>
  <si>
    <t>Power Plant NCCW Pipe Outfall 020</t>
  </si>
  <si>
    <t>FA00646</t>
  </si>
  <si>
    <t>1875-MONI0000000067</t>
  </si>
  <si>
    <t>WWESP common flume station 990</t>
  </si>
  <si>
    <t>FA00647</t>
  </si>
  <si>
    <t>1875-MONI0000000018</t>
  </si>
  <si>
    <t>Treated Pellet Plant blowdown effluent</t>
  </si>
  <si>
    <t>FA00648</t>
  </si>
  <si>
    <t>1875-MONI0000000066</t>
  </si>
  <si>
    <t>Ditch Station 950, 100 Ft SE of the Sump</t>
  </si>
  <si>
    <t>FA00649</t>
  </si>
  <si>
    <t>1875-MONI0000000065</t>
  </si>
  <si>
    <t>Station 910 common sump, Conc. ovflows</t>
  </si>
  <si>
    <t>FA00650</t>
  </si>
  <si>
    <t>1875-MONI0000000059</t>
  </si>
  <si>
    <t>Fluoride materials to PDRDP</t>
  </si>
  <si>
    <t>FA00651</t>
  </si>
  <si>
    <t>1875-MONI0000000058</t>
  </si>
  <si>
    <t>Pump House 2 Tails Basin water elev</t>
  </si>
  <si>
    <t>FA00652</t>
  </si>
  <si>
    <t>1875-MONI0000000068</t>
  </si>
  <si>
    <t>Coherex as applied</t>
  </si>
  <si>
    <t>FA00653</t>
  </si>
  <si>
    <t>1875-MONI0000000060</t>
  </si>
  <si>
    <t>PDRDP combined wastewater to mill water</t>
  </si>
  <si>
    <t>FA00654</t>
  </si>
  <si>
    <t>WS 013</t>
  </si>
  <si>
    <t>1875-MONI0000000017</t>
  </si>
  <si>
    <t>Dredged materials from outfall SD013</t>
  </si>
  <si>
    <t>FA00655</t>
  </si>
  <si>
    <t>1875-MONI0000000055</t>
  </si>
  <si>
    <t>Coarse tailings</t>
  </si>
  <si>
    <t>FA00656</t>
  </si>
  <si>
    <t>WS 015</t>
  </si>
  <si>
    <t>1875-MONI0000000054</t>
  </si>
  <si>
    <t>FA00657</t>
  </si>
  <si>
    <t>WS 016</t>
  </si>
  <si>
    <t>1875-MONI0000000053</t>
  </si>
  <si>
    <t>Ash Landfill Leachate to Milepost 7 Tailings Basin</t>
  </si>
  <si>
    <t>FA00658</t>
  </si>
  <si>
    <t>1875-MONI0000000048</t>
  </si>
  <si>
    <t>SRD-2 Relief Well R-12, -13, seep flows</t>
  </si>
  <si>
    <t>FA00817</t>
  </si>
  <si>
    <t>8077-MONI0000000005</t>
  </si>
  <si>
    <t>FA00818</t>
  </si>
  <si>
    <t>8077-MONI0000000024</t>
  </si>
  <si>
    <t>FA01159</t>
  </si>
  <si>
    <t>FA01160</t>
  </si>
  <si>
    <t>Otsego WWTP West MN0066257</t>
  </si>
  <si>
    <t>6662-MONI0000000007</t>
  </si>
  <si>
    <t>FA00852</t>
  </si>
  <si>
    <t>Otter Tail Power Co - Hoot Lake Plant MN0002011</t>
  </si>
  <si>
    <t>152807-MONI0000000007</t>
  </si>
  <si>
    <t>Bearing Cooling Water Discharge</t>
  </si>
  <si>
    <t>FA00853</t>
  </si>
  <si>
    <t>152807-MONI0000000006</t>
  </si>
  <si>
    <t>Vacuum Seal Water Discharge</t>
  </si>
  <si>
    <t>FA00854</t>
  </si>
  <si>
    <t>152807-MONI0000000005</t>
  </si>
  <si>
    <t>Settling Basin - Mtl Clng &amp; Coal Pile</t>
  </si>
  <si>
    <t>FA00855</t>
  </si>
  <si>
    <t>152807-MONI0000000028</t>
  </si>
  <si>
    <t>Total Plant Microbiological Control</t>
  </si>
  <si>
    <t>FA00856</t>
  </si>
  <si>
    <t>152807-MONI0000000004</t>
  </si>
  <si>
    <t>Discharge Channel Combined Waste Streams</t>
  </si>
  <si>
    <t>FA00857</t>
  </si>
  <si>
    <t>152807-MONI0000000023</t>
  </si>
  <si>
    <t>Unit 1 Floor Drain</t>
  </si>
  <si>
    <t>FA00858</t>
  </si>
  <si>
    <t>152807-MONI0000000019</t>
  </si>
  <si>
    <t>Unit 2 Condenser/Bearing cooling</t>
  </si>
  <si>
    <t>FA00859</t>
  </si>
  <si>
    <t>152807-MONI0000000020</t>
  </si>
  <si>
    <t>Unit 3 condenser/bearing cooling</t>
  </si>
  <si>
    <t>FA00860</t>
  </si>
  <si>
    <t>152807-MONI0000000021</t>
  </si>
  <si>
    <t>Boilers 1, 2, &amp; 3 blowdown</t>
  </si>
  <si>
    <t>FA00861</t>
  </si>
  <si>
    <t>152807-MONI0000000022</t>
  </si>
  <si>
    <t>Demineralizer Regenerant</t>
  </si>
  <si>
    <t>FA00862</t>
  </si>
  <si>
    <t>152807-MONI0000000024</t>
  </si>
  <si>
    <t>Unit 2 Floor Drain</t>
  </si>
  <si>
    <t>FA00863</t>
  </si>
  <si>
    <t>152807-MONI0000000025</t>
  </si>
  <si>
    <t>Unit 3 Floor Drain</t>
  </si>
  <si>
    <t>FA00864</t>
  </si>
  <si>
    <t>152807-MONI0000000026</t>
  </si>
  <si>
    <t>Unit 1 &amp; 2 Clg Twr blowdown</t>
  </si>
  <si>
    <t>FA00865</t>
  </si>
  <si>
    <t>152807-MONI0000000027</t>
  </si>
  <si>
    <t>Unit 3 Cooling Tower Blowdown</t>
  </si>
  <si>
    <t>FA00384</t>
  </si>
  <si>
    <t>4844-MONI0000000034</t>
  </si>
  <si>
    <t>FA00386</t>
  </si>
  <si>
    <t>4844-MONI0000000049</t>
  </si>
  <si>
    <t>FA00220</t>
  </si>
  <si>
    <t>Owens Corning - Minneapolis Plant MN0048810</t>
  </si>
  <si>
    <t>2505-MONI0000000002</t>
  </si>
  <si>
    <t>Cooling + Runoff Discharge</t>
  </si>
  <si>
    <t>FA00221</t>
  </si>
  <si>
    <t>SIU000666</t>
  </si>
  <si>
    <t>2505-MONI0000000003</t>
  </si>
  <si>
    <t>FA00321</t>
  </si>
  <si>
    <t>Paynesville WWTP MN0020168</t>
  </si>
  <si>
    <t>3496-MONI0000000040</t>
  </si>
  <si>
    <t>FA00322</t>
  </si>
  <si>
    <t>3496-MONI0000000041</t>
  </si>
  <si>
    <t>Effluent from Stabilization Ponds</t>
  </si>
  <si>
    <t>FA00323</t>
  </si>
  <si>
    <t>3496-MONI0000000042</t>
  </si>
  <si>
    <t>Site #2 - 65 Acres</t>
  </si>
  <si>
    <t>FA00324</t>
  </si>
  <si>
    <t>3496-MONI0000000043</t>
  </si>
  <si>
    <t>Site #3 - 139 Acres</t>
  </si>
  <si>
    <t>FA00325</t>
  </si>
  <si>
    <t>3496-MONI0000000044</t>
  </si>
  <si>
    <t>Site #6 - 77 Acres</t>
  </si>
  <si>
    <t>FA00326</t>
  </si>
  <si>
    <t>3496-MONI0000000045</t>
  </si>
  <si>
    <t>Site #8 - 85 Acres</t>
  </si>
  <si>
    <t>FA00327</t>
  </si>
  <si>
    <t>3496-MONI0000000047</t>
  </si>
  <si>
    <t>Site #11 - 93 Acres</t>
  </si>
  <si>
    <t>FA00328</t>
  </si>
  <si>
    <t>3496-MONI0000000048</t>
  </si>
  <si>
    <t>Site #12 - 42 Acres</t>
  </si>
  <si>
    <t>FA00329</t>
  </si>
  <si>
    <t>3496-MONI0000000049</t>
  </si>
  <si>
    <t>Site #14 - 135 Acres</t>
  </si>
  <si>
    <t>FA00330</t>
  </si>
  <si>
    <t>3496-MONI0000000050</t>
  </si>
  <si>
    <t>Site #15 - 68 Acres</t>
  </si>
  <si>
    <t>FA00331</t>
  </si>
  <si>
    <t>3496-MONI0000000051</t>
  </si>
  <si>
    <t>Site #15C - 52 Acres</t>
  </si>
  <si>
    <t>FA00332</t>
  </si>
  <si>
    <t>3496-MONI0000000052</t>
  </si>
  <si>
    <t>Site #17C - 120 Acres</t>
  </si>
  <si>
    <t>FA00333</t>
  </si>
  <si>
    <t>3496-MONI0000000053</t>
  </si>
  <si>
    <t>Site #20 - 65 Acres</t>
  </si>
  <si>
    <t>FA00334</t>
  </si>
  <si>
    <t>3496-MONI0000000054</t>
  </si>
  <si>
    <t>Site #20 CRP - 65 Acres</t>
  </si>
  <si>
    <t>FA00335</t>
  </si>
  <si>
    <t>3496-MONI0000000055</t>
  </si>
  <si>
    <t>Site #19A - 39.8 Acres</t>
  </si>
  <si>
    <t>FA00336</t>
  </si>
  <si>
    <t>WS 017</t>
  </si>
  <si>
    <t>3496-MONI0000000056</t>
  </si>
  <si>
    <t>Site #19B - 18.9 Acres</t>
  </si>
  <si>
    <t>FA00337</t>
  </si>
  <si>
    <t>WS 018</t>
  </si>
  <si>
    <t>3496-MONI0000000057</t>
  </si>
  <si>
    <t>Site #21 - 124 Acres</t>
  </si>
  <si>
    <t>FA00338</t>
  </si>
  <si>
    <t>3496-MONI0000000059</t>
  </si>
  <si>
    <t>Pumping station from onsite stormwater retention basin to stabilization pond system</t>
  </si>
  <si>
    <t>FA00339</t>
  </si>
  <si>
    <t>WS 020</t>
  </si>
  <si>
    <t>3496-MONI0000000060</t>
  </si>
  <si>
    <t>FA00340</t>
  </si>
  <si>
    <t>WS 021</t>
  </si>
  <si>
    <t>3496-MONI0000000063</t>
  </si>
  <si>
    <t>Site #22 - 160 Acres</t>
  </si>
  <si>
    <t>FA00526</t>
  </si>
  <si>
    <t>WS 305</t>
  </si>
  <si>
    <t>Pelican Rapids WWTP MN0022225</t>
  </si>
  <si>
    <t>135776-MONI0000000030</t>
  </si>
  <si>
    <t>FA00527</t>
  </si>
  <si>
    <t>135776-MONI0000000061</t>
  </si>
  <si>
    <t>Mechanical Plant Effluent</t>
  </si>
  <si>
    <t>FA00528</t>
  </si>
  <si>
    <t>135776-MONI0000000062</t>
  </si>
  <si>
    <t>Equalization Pond Effluent</t>
  </si>
  <si>
    <t>FA00529</t>
  </si>
  <si>
    <t>135776-MONI0000000063</t>
  </si>
  <si>
    <t>Underdrain System Effluent</t>
  </si>
  <si>
    <t>FA00530</t>
  </si>
  <si>
    <t>135776-MONI0000000065</t>
  </si>
  <si>
    <t>Industrial Pretreatment Ponds</t>
  </si>
  <si>
    <t>FA00531</t>
  </si>
  <si>
    <t>135776-MONI0000000066</t>
  </si>
  <si>
    <t>Effluent From Pond System To Mechanical Plant</t>
  </si>
  <si>
    <t>FA00532</t>
  </si>
  <si>
    <t>135776-MONI0000000067</t>
  </si>
  <si>
    <t>Mechanical Plant Influent</t>
  </si>
  <si>
    <t>FA00167</t>
  </si>
  <si>
    <t>Perham WWTP MN0024473</t>
  </si>
  <si>
    <t>1754-MONI0000000028</t>
  </si>
  <si>
    <t>FA00168</t>
  </si>
  <si>
    <t>1754-MONI0000000029</t>
  </si>
  <si>
    <t>Wastewater to RIBs and Irrigation Sites</t>
  </si>
  <si>
    <t>FA00169</t>
  </si>
  <si>
    <t>1754-MONI0000000030</t>
  </si>
  <si>
    <t>Spray Site #1-65 Acres</t>
  </si>
  <si>
    <t>FA00170</t>
  </si>
  <si>
    <t>1754-MONI0000000031</t>
  </si>
  <si>
    <t>Spray Site #2-145 Acres</t>
  </si>
  <si>
    <t>FA00171</t>
  </si>
  <si>
    <t>1754-MONI0000000032</t>
  </si>
  <si>
    <t>Spray Site #3-67.2 Acres</t>
  </si>
  <si>
    <t>FA00172</t>
  </si>
  <si>
    <t>1754-MONI0000000033</t>
  </si>
  <si>
    <t>Spray Site #4-33 Acres</t>
  </si>
  <si>
    <t>FA00173</t>
  </si>
  <si>
    <t>1754-MONI0000000034</t>
  </si>
  <si>
    <t>Seven 1.5-Acre RIBS</t>
  </si>
  <si>
    <t>FA00174</t>
  </si>
  <si>
    <t>1754-MONI0000000035</t>
  </si>
  <si>
    <t>Spray Site #5-39.1 Acres</t>
  </si>
  <si>
    <t>FA00175</t>
  </si>
  <si>
    <t>1754-MONI0000000036</t>
  </si>
  <si>
    <t>Spray Site #6-88.5 Acres</t>
  </si>
  <si>
    <t>FA00244</t>
  </si>
  <si>
    <t>Pine Island WWTP MN0024511</t>
  </si>
  <si>
    <t>2744-MONI0000000016</t>
  </si>
  <si>
    <t>FA00245</t>
  </si>
  <si>
    <t>2744-MONI0000000018</t>
  </si>
  <si>
    <t>FA00246</t>
  </si>
  <si>
    <t>2744-MONI0000000019</t>
  </si>
  <si>
    <t>FA01078</t>
  </si>
  <si>
    <t>Land O Lakes Lift Station</t>
  </si>
  <si>
    <t>2744-MONI</t>
  </si>
  <si>
    <t>206 2nd St NE</t>
  </si>
  <si>
    <t>FA01079</t>
  </si>
  <si>
    <t>Progressive Tool MH</t>
  </si>
  <si>
    <t>290 5TH ST. NE</t>
  </si>
  <si>
    <t>FA00940</t>
  </si>
  <si>
    <t>1913-MONI0000000001</t>
  </si>
  <si>
    <t>FA00941</t>
  </si>
  <si>
    <t>1913-MONI0000000005</t>
  </si>
  <si>
    <t>Influent Waste Stream (Domestic Wastewater)</t>
  </si>
  <si>
    <t>FA00942</t>
  </si>
  <si>
    <t>1913-MONI0000000006</t>
  </si>
  <si>
    <t>Influent Waste Stream (Industrial Wastewater)</t>
  </si>
  <si>
    <t>FA00943</t>
  </si>
  <si>
    <t>1913-MONI0000000007</t>
  </si>
  <si>
    <t>Industrial Waste Stream (Post Treatment)</t>
  </si>
  <si>
    <t>FA00443</t>
  </si>
  <si>
    <t>39270-MONI0000000037</t>
  </si>
  <si>
    <t>FA00445</t>
  </si>
  <si>
    <t>39270-MONI0000000059</t>
  </si>
  <si>
    <t>FA00446</t>
  </si>
  <si>
    <t>A1</t>
  </si>
  <si>
    <t>39270-MONI0000000065</t>
  </si>
  <si>
    <t>Last storm drain leaving facility</t>
  </si>
  <si>
    <t>FA00958</t>
  </si>
  <si>
    <t>Elgin lift station</t>
  </si>
  <si>
    <t>39270-MONI</t>
  </si>
  <si>
    <t>Elgin Liftstation PFAS monitoring location</t>
  </si>
  <si>
    <t>FA00048</t>
  </si>
  <si>
    <t>POET Biorefining - Bingham Lake MN0063118</t>
  </si>
  <si>
    <t>618-MONI0000000001</t>
  </si>
  <si>
    <t>Facility stormwater pond pipe outfall to County Tile Ditch 23</t>
  </si>
  <si>
    <t>FA00157</t>
  </si>
  <si>
    <t>POET Biorefining - Glenville LLC MN0065692</t>
  </si>
  <si>
    <t>1670-MONI0000000001</t>
  </si>
  <si>
    <t>Tile outfall, S to Lateral 1-A</t>
  </si>
  <si>
    <t>FA00158</t>
  </si>
  <si>
    <t>1670-MONI0000000002</t>
  </si>
  <si>
    <t>N tile line discharge to Shell Rock R</t>
  </si>
  <si>
    <t>FA00159</t>
  </si>
  <si>
    <t>1670-MONI0000000006</t>
  </si>
  <si>
    <t>Southeast Pond</t>
  </si>
  <si>
    <t>FA00160</t>
  </si>
  <si>
    <t>1670-MONI0000000007</t>
  </si>
  <si>
    <t>SE tile line discharge to Shell Rock R</t>
  </si>
  <si>
    <t>FA00161</t>
  </si>
  <si>
    <t>1670-MONI0000000008</t>
  </si>
  <si>
    <t>SIU to Albert Lea WWTP</t>
  </si>
  <si>
    <t>FA00456</t>
  </si>
  <si>
    <t>POET Biorefining - Lake Crystal LLC MN0067172</t>
  </si>
  <si>
    <t>85851-MONI0000000001</t>
  </si>
  <si>
    <t>Reverse osmosis reject brine, to river</t>
  </si>
  <si>
    <t>FA00457</t>
  </si>
  <si>
    <t>85851-MONI0000000002</t>
  </si>
  <si>
    <t>Industrial Stormwater (Basin 1, East)</t>
  </si>
  <si>
    <t>FA00458</t>
  </si>
  <si>
    <t>SD003</t>
  </si>
  <si>
    <t>85851-MONI0000000003</t>
  </si>
  <si>
    <t>Industrial Stormwater (Basin 2, West)</t>
  </si>
  <si>
    <t>FA00054</t>
  </si>
  <si>
    <t>POET Biorefining - Preston MN0064017</t>
  </si>
  <si>
    <t>715-MONI0000000002</t>
  </si>
  <si>
    <t>Pond outfall</t>
  </si>
  <si>
    <t>FA00055</t>
  </si>
  <si>
    <t>715-MONI0000000003</t>
  </si>
  <si>
    <t>Stormwater Flow from West Portion of Site</t>
  </si>
  <si>
    <t>FA00056</t>
  </si>
  <si>
    <t>715-MONI0000000006</t>
  </si>
  <si>
    <t>SIU to Preston WWTP</t>
  </si>
  <si>
    <t>FA00904</t>
  </si>
  <si>
    <t>SP-01</t>
  </si>
  <si>
    <t>Polar Semiconductor LLC MN0064661</t>
  </si>
  <si>
    <t>7485-MONI</t>
  </si>
  <si>
    <t>P1 Weir Box</t>
  </si>
  <si>
    <t>P1 Weir Box (indoor sample point) - Treated wastewater from P1 &amp; P2</t>
  </si>
  <si>
    <t>FA00905</t>
  </si>
  <si>
    <t>SP-02</t>
  </si>
  <si>
    <t>P3 Discharge</t>
  </si>
  <si>
    <t>P3 Discharge (indoor sample point) - Treated wastewater from P3</t>
  </si>
  <si>
    <t>FA00410</t>
  </si>
  <si>
    <t>Polar Semiconductor LLC MN0064661 MNR053FHH</t>
  </si>
  <si>
    <t>7485-MONI0000000001</t>
  </si>
  <si>
    <t>FA00411</t>
  </si>
  <si>
    <t>SIU000341</t>
  </si>
  <si>
    <t>7485-MONI0000000002</t>
  </si>
  <si>
    <t>FA00412</t>
  </si>
  <si>
    <t>7485-MONI0000000003</t>
  </si>
  <si>
    <t>Calculation Station - Combined SD 001 and SD 002</t>
  </si>
  <si>
    <t>FA00413</t>
  </si>
  <si>
    <t>7485-MONI0000000004</t>
  </si>
  <si>
    <t>FA00414</t>
  </si>
  <si>
    <t>7485-MONI0000000005</t>
  </si>
  <si>
    <t>Center area drain</t>
  </si>
  <si>
    <t>FA00303</t>
  </si>
  <si>
    <t>Preston WWTP MN0020745</t>
  </si>
  <si>
    <t>3420-MONI0000000012</t>
  </si>
  <si>
    <t>FA00304</t>
  </si>
  <si>
    <t>3420-MONI0000000015</t>
  </si>
  <si>
    <t>FA00305</t>
  </si>
  <si>
    <t>3420-MONI0000000017</t>
  </si>
  <si>
    <t>FA00782</t>
  </si>
  <si>
    <t>WS 304</t>
  </si>
  <si>
    <t>3890-MONI0000000010</t>
  </si>
  <si>
    <t>FA00783</t>
  </si>
  <si>
    <t>3890-MONI0000000067</t>
  </si>
  <si>
    <t>Facility Discharge - Total Phosphorus Trading Limits Station</t>
  </si>
  <si>
    <t>FA00784</t>
  </si>
  <si>
    <t>3890-MONI0000000066</t>
  </si>
  <si>
    <t>FA01161</t>
  </si>
  <si>
    <t>FA00875</t>
  </si>
  <si>
    <t>Range Regional Airport MNR05386T</t>
  </si>
  <si>
    <t>9590-</t>
  </si>
  <si>
    <t>FA00239</t>
  </si>
  <si>
    <t>2740-MONI0000000017</t>
  </si>
  <si>
    <t>FA00241</t>
  </si>
  <si>
    <t>2740-MONI0000000047</t>
  </si>
  <si>
    <t>FA00242</t>
  </si>
  <si>
    <t>SD007</t>
  </si>
  <si>
    <t>2740-MONI0000000048</t>
  </si>
  <si>
    <t>FA00243</t>
  </si>
  <si>
    <t>SD008</t>
  </si>
  <si>
    <t>2740-MONI0000000051</t>
  </si>
  <si>
    <t>FA00959</t>
  </si>
  <si>
    <t>Bench St</t>
  </si>
  <si>
    <t>2740-MONI</t>
  </si>
  <si>
    <t>Red Wing Industrial PFAS monitoring location</t>
  </si>
  <si>
    <t>FA01080</t>
  </si>
  <si>
    <t>Red Wing Septage Dump Station</t>
  </si>
  <si>
    <t>28 Levee Rd</t>
  </si>
  <si>
    <t>FA01081</t>
  </si>
  <si>
    <t>Tyler Rd Manhole</t>
  </si>
  <si>
    <t>8 Tyler Rd N 8</t>
  </si>
  <si>
    <t>FA00394</t>
  </si>
  <si>
    <t>5056-MONI0000000014</t>
  </si>
  <si>
    <t>Influent waste stream to Redwood Falls Facility</t>
  </si>
  <si>
    <t>FA00395</t>
  </si>
  <si>
    <t>5056-MONI0000000016</t>
  </si>
  <si>
    <t>Effluent from Central Bi-Products</t>
  </si>
  <si>
    <t>FA00341</t>
  </si>
  <si>
    <t>Renville WWTP MN0020737</t>
  </si>
  <si>
    <t>3744-MONI0000000012</t>
  </si>
  <si>
    <t>FA00342</t>
  </si>
  <si>
    <t>3744-MONI0000000019</t>
  </si>
  <si>
    <t>FA00343</t>
  </si>
  <si>
    <t>3744-MONI0000000020</t>
  </si>
  <si>
    <t>FA00396</t>
  </si>
  <si>
    <t>5193-MONI0000000015</t>
  </si>
  <si>
    <t>Northwest corner of airport</t>
  </si>
  <si>
    <t>FA00397</t>
  </si>
  <si>
    <t>5193-MONI0000000016</t>
  </si>
  <si>
    <t>Eastside culvert to Fen (E of Runway 31 approach)</t>
  </si>
  <si>
    <t>FA00398</t>
  </si>
  <si>
    <t>5193-MONI0000000018</t>
  </si>
  <si>
    <t>CR16 culvert from general aviation area</t>
  </si>
  <si>
    <t>FA00399</t>
  </si>
  <si>
    <t>5193-MONI0000000019</t>
  </si>
  <si>
    <t>SE drainageway to Root River (N of Cty Rd 30)</t>
  </si>
  <si>
    <t>FA00400</t>
  </si>
  <si>
    <t>5193-MONI0000000022</t>
  </si>
  <si>
    <t>CR16 Culvert from General Aviation Area</t>
  </si>
  <si>
    <t>FA00874</t>
  </si>
  <si>
    <t>Rochester Intl Airport MNR053B72</t>
  </si>
  <si>
    <t>5193-</t>
  </si>
  <si>
    <t>FA00437</t>
  </si>
  <si>
    <t>36980-MONI0000000127</t>
  </si>
  <si>
    <t>FA00439</t>
  </si>
  <si>
    <t>36980-MONI0000000370</t>
  </si>
  <si>
    <t>FA00440</t>
  </si>
  <si>
    <t>36980-MONI0000000427</t>
  </si>
  <si>
    <t>Pond located North Side of Facility</t>
  </si>
  <si>
    <t>FA00441</t>
  </si>
  <si>
    <t>36980-MONI0000000428</t>
  </si>
  <si>
    <t>Pond located East Side of Facility</t>
  </si>
  <si>
    <t>FA00442</t>
  </si>
  <si>
    <t>36980-MONI0000000429</t>
  </si>
  <si>
    <t>Pond located Southeast Side of Facility</t>
  </si>
  <si>
    <t>FA00277</t>
  </si>
  <si>
    <t>Rockford WWTP MN0024627</t>
  </si>
  <si>
    <t>3116-MONI0000000014</t>
  </si>
  <si>
    <t>FA00278</t>
  </si>
  <si>
    <t>3116-MONI0000000027</t>
  </si>
  <si>
    <t>FA00279</t>
  </si>
  <si>
    <t>3116-MONI0000000028</t>
  </si>
  <si>
    <t>FA00432</t>
  </si>
  <si>
    <t>Roseau WWTP MN0024643</t>
  </si>
  <si>
    <t>35109-MONI0000000001</t>
  </si>
  <si>
    <t>FA00433</t>
  </si>
  <si>
    <t>35109-MONI0000000002</t>
  </si>
  <si>
    <t>FA00472</t>
  </si>
  <si>
    <t>91862-MONI0000000003</t>
  </si>
  <si>
    <t>FA00473</t>
  </si>
  <si>
    <t>91862-MONI0000000004</t>
  </si>
  <si>
    <t>FA00933</t>
  </si>
  <si>
    <t>91862-MONI</t>
  </si>
  <si>
    <t>FA00934</t>
  </si>
  <si>
    <t>AOC1 - AFFF Test</t>
  </si>
  <si>
    <t>Saint Cloud Regional Airport MNR053BRK</t>
  </si>
  <si>
    <t>FA00347</t>
  </si>
  <si>
    <t>3880-MONI0000000173</t>
  </si>
  <si>
    <t>FA00349</t>
  </si>
  <si>
    <t>3880-MONI0000000277</t>
  </si>
  <si>
    <t>FA00350</t>
  </si>
  <si>
    <t>3880-MONI0000000278</t>
  </si>
  <si>
    <t>Post Filtration &amp; UV Monitoring Point</t>
  </si>
  <si>
    <t>FA01162</t>
  </si>
  <si>
    <t>Saint Hilaire WWTP MNG585334</t>
  </si>
  <si>
    <t>210-MONI0000000009</t>
  </si>
  <si>
    <t>FA00462</t>
  </si>
  <si>
    <t>87815-MONI0000000019</t>
  </si>
  <si>
    <t>FA00464</t>
  </si>
  <si>
    <t>87815-MONI0000000041</t>
  </si>
  <si>
    <t>FA00575</t>
  </si>
  <si>
    <t>1175-MONI0000000020</t>
  </si>
  <si>
    <t>FA00576</t>
  </si>
  <si>
    <t>1175-MONI0000000003</t>
  </si>
  <si>
    <t>Biosolids to Reed Bed Cells</t>
  </si>
  <si>
    <t>FA00578</t>
  </si>
  <si>
    <t>1175-MONI0000000001</t>
  </si>
  <si>
    <t>FA00831</t>
  </si>
  <si>
    <t>39508-MONI0000000050</t>
  </si>
  <si>
    <t>FA00833</t>
  </si>
  <si>
    <t>39508-MONI0000000002</t>
  </si>
  <si>
    <t>biosolids production site</t>
  </si>
  <si>
    <t>FA01163</t>
  </si>
  <si>
    <t>FA00908</t>
  </si>
  <si>
    <t>Mill Final Effluent Flume</t>
  </si>
  <si>
    <t>Sappi Cloquet LLC MN0001431</t>
  </si>
  <si>
    <t>2309-MONI</t>
  </si>
  <si>
    <t>FA00196</t>
  </si>
  <si>
    <t>Sappi Cloquet LLC MN0001431 MNR053C6C</t>
  </si>
  <si>
    <t>2309-MONI0000000058</t>
  </si>
  <si>
    <t>010 Non-Contact Cooling Water</t>
  </si>
  <si>
    <t>FA00197</t>
  </si>
  <si>
    <t>2309-MONI0000000059</t>
  </si>
  <si>
    <t>#1 Clearwell Tank Overflow</t>
  </si>
  <si>
    <t>FA00198</t>
  </si>
  <si>
    <t>2309-MONI0000000060</t>
  </si>
  <si>
    <t>Process Water Supply Line Drainage</t>
  </si>
  <si>
    <t>FA00199</t>
  </si>
  <si>
    <t>2309-MONI0000000061</t>
  </si>
  <si>
    <t>Drain from the 150" Clarifier</t>
  </si>
  <si>
    <t>FA00200</t>
  </si>
  <si>
    <t>2309-MONI0000000067</t>
  </si>
  <si>
    <t>LS Water Transfer to StLouisRiver</t>
  </si>
  <si>
    <t>FA00201</t>
  </si>
  <si>
    <t>2309-MONI0000000069</t>
  </si>
  <si>
    <t>#050 Clg Twr to Storm Detention Pond</t>
  </si>
  <si>
    <t>FA00182</t>
  </si>
  <si>
    <t>SkyWater Technology Foundry Inc MN0056723 MNR053DDB</t>
  </si>
  <si>
    <t>2065-MONI0000000001</t>
  </si>
  <si>
    <t>Process &amp; NC Cooling Water Discharge</t>
  </si>
  <si>
    <t>FA00183</t>
  </si>
  <si>
    <t>SIU000424</t>
  </si>
  <si>
    <t>2065-MONI0000000004</t>
  </si>
  <si>
    <t>FA00184</t>
  </si>
  <si>
    <t>2065-MONI0000000005</t>
  </si>
  <si>
    <t>BML01 - Outlet of E side of pond</t>
  </si>
  <si>
    <t>FA00185</t>
  </si>
  <si>
    <t>MH-1</t>
  </si>
  <si>
    <t>2065-MONI0000000006</t>
  </si>
  <si>
    <t>Located at the North West entrance</t>
  </si>
  <si>
    <t>FA00921</t>
  </si>
  <si>
    <t>SkyWater Technology Foundry MN0056723</t>
  </si>
  <si>
    <t>2065-MONI</t>
  </si>
  <si>
    <t>Wastewater Effluent</t>
  </si>
  <si>
    <t>FA00922</t>
  </si>
  <si>
    <t>AB1</t>
  </si>
  <si>
    <t>Scrubber Effluent</t>
  </si>
  <si>
    <t>FA00923</t>
  </si>
  <si>
    <t>AB2</t>
  </si>
  <si>
    <t>FA00924</t>
  </si>
  <si>
    <t>AB3</t>
  </si>
  <si>
    <t>FA00925</t>
  </si>
  <si>
    <t>C</t>
  </si>
  <si>
    <t>FA00926</t>
  </si>
  <si>
    <t>D1</t>
  </si>
  <si>
    <t>FA00927</t>
  </si>
  <si>
    <t>D2</t>
  </si>
  <si>
    <t>FA00928</t>
  </si>
  <si>
    <t>Chem Dock Penthouse</t>
  </si>
  <si>
    <t>FA00929</t>
  </si>
  <si>
    <t>T-102</t>
  </si>
  <si>
    <t>Tank 102</t>
  </si>
  <si>
    <t>FA00930</t>
  </si>
  <si>
    <t>Cooling Tower AB</t>
  </si>
  <si>
    <t>Cooling Tower</t>
  </si>
  <si>
    <t>FA00931</t>
  </si>
  <si>
    <t>Cooling Tower C</t>
  </si>
  <si>
    <t>FA00932</t>
  </si>
  <si>
    <t>PCW Loop</t>
  </si>
  <si>
    <t>Process Chilled Water</t>
  </si>
  <si>
    <t>FA00416</t>
  </si>
  <si>
    <t>9590-MONI0000000003</t>
  </si>
  <si>
    <t>BML-01 is located at the edge of the fence bounda</t>
  </si>
  <si>
    <t>FA00589</t>
  </si>
  <si>
    <t>Southern Minnesota Beet Sugar Coop MN0040665</t>
  </si>
  <si>
    <t>1682-MONI0000000109</t>
  </si>
  <si>
    <t>Treatment plant discharge to CD45</t>
  </si>
  <si>
    <t>FA00590</t>
  </si>
  <si>
    <t>1682-MONI0000000178</t>
  </si>
  <si>
    <t>Belgrade Pile Site - Outlet Valve to CD-37</t>
  </si>
  <si>
    <t>FA00591</t>
  </si>
  <si>
    <t>SD 021</t>
  </si>
  <si>
    <t>1682-MONI0000000179</t>
  </si>
  <si>
    <t>Benson Pile Site Stormwater - Outlet Tile to CD-22</t>
  </si>
  <si>
    <t>FA00592</t>
  </si>
  <si>
    <t>1682-MONI0000000180</t>
  </si>
  <si>
    <t>Bird Island Pile Site Stormwater - Outlet Valve to JD-9</t>
  </si>
  <si>
    <t>FA00593</t>
  </si>
  <si>
    <t>SD 023</t>
  </si>
  <si>
    <t>1682-MONI0000000181</t>
  </si>
  <si>
    <t>Buffalo Lake Pile Site Stormwater - Sump Valve to JD-24</t>
  </si>
  <si>
    <t>FA00594</t>
  </si>
  <si>
    <t>1682-MONI0000000182</t>
  </si>
  <si>
    <t>Clara City East Pile Site Stormwater - Northeast Outlet</t>
  </si>
  <si>
    <t>FA00595</t>
  </si>
  <si>
    <t>SD 025</t>
  </si>
  <si>
    <t>1682-MONI0000000183</t>
  </si>
  <si>
    <t>Clara City West Pile Site Stormwater - East Outlet to CR-2</t>
  </si>
  <si>
    <t>FA00596</t>
  </si>
  <si>
    <t>SD 026</t>
  </si>
  <si>
    <t>1682-MONI0000000184</t>
  </si>
  <si>
    <t>Clontarf Pile Site Stormwater - Outlet to CD-16</t>
  </si>
  <si>
    <t>FA00597</t>
  </si>
  <si>
    <t>SD 027</t>
  </si>
  <si>
    <t>1682-MONI0000000185</t>
  </si>
  <si>
    <t>Hector Pile Site Stormwater - Outlet Valve to JD-15</t>
  </si>
  <si>
    <t>FA00598</t>
  </si>
  <si>
    <t>SD 028</t>
  </si>
  <si>
    <t>1682-MONI0000000186</t>
  </si>
  <si>
    <t>Maynard Pile Site Stormwater - Ditch Clock to BR-6</t>
  </si>
  <si>
    <t>FA00599</t>
  </si>
  <si>
    <t>SD 029</t>
  </si>
  <si>
    <t>1682-MONI0000000187</t>
  </si>
  <si>
    <t>Murdock Pile Site Stormwater - Northeast Valve</t>
  </si>
  <si>
    <t>FA00600</t>
  </si>
  <si>
    <t>SD 030</t>
  </si>
  <si>
    <t>1682-MONI0000000188</t>
  </si>
  <si>
    <t>Murdock Pile Site Stormwater - East Valve to CD-16</t>
  </si>
  <si>
    <t>FA00601</t>
  </si>
  <si>
    <t>SD 031</t>
  </si>
  <si>
    <t>1682-MONI0000000189</t>
  </si>
  <si>
    <t>Murdock Pile Site Stormwater - Southeast Valve to CD-16</t>
  </si>
  <si>
    <t>FA00602</t>
  </si>
  <si>
    <t>SD 032</t>
  </si>
  <si>
    <t>1682-MONI0000000190</t>
  </si>
  <si>
    <t>Raymond Pile Site Stormwater - South Outlet to Lat. A3A</t>
  </si>
  <si>
    <t>FA00603</t>
  </si>
  <si>
    <t>SD 033</t>
  </si>
  <si>
    <t>1682-MONI0000000191</t>
  </si>
  <si>
    <t>Redwood Falls Pile Site Stormwater - Outlet Tile to Field Tile</t>
  </si>
  <si>
    <t>FA00604</t>
  </si>
  <si>
    <t>1682-MONI0000000064</t>
  </si>
  <si>
    <t>Factory Stormwater</t>
  </si>
  <si>
    <t>FA00605</t>
  </si>
  <si>
    <t>1682-MONI0000000065</t>
  </si>
  <si>
    <t>Factory Pile Site Stormwater Pond ("Tanner's Pond")</t>
  </si>
  <si>
    <t>FA00606</t>
  </si>
  <si>
    <t>1682-MONI0000000157</t>
  </si>
  <si>
    <t>SIU to Renville WWTP</t>
  </si>
  <si>
    <t>FA00607</t>
  </si>
  <si>
    <t>1682-MONI0000000126</t>
  </si>
  <si>
    <t>Spray pump wastewater</t>
  </si>
  <si>
    <t>FA00608</t>
  </si>
  <si>
    <t>1682-MONI0000000127</t>
  </si>
  <si>
    <t>Pond 2</t>
  </si>
  <si>
    <t>FA00609</t>
  </si>
  <si>
    <t>1682-MONI0000000128</t>
  </si>
  <si>
    <t>Pond 3</t>
  </si>
  <si>
    <t>FA00610</t>
  </si>
  <si>
    <t>1682-MONI0000000129</t>
  </si>
  <si>
    <t>Pond 4</t>
  </si>
  <si>
    <t>FA00611</t>
  </si>
  <si>
    <t>1682-MONI0000000130</t>
  </si>
  <si>
    <t>Pond 5</t>
  </si>
  <si>
    <t>FA00612</t>
  </si>
  <si>
    <t>1682-MONI0000000131</t>
  </si>
  <si>
    <t>Pond 6</t>
  </si>
  <si>
    <t>FA00613</t>
  </si>
  <si>
    <t>1682-MONI0000000132</t>
  </si>
  <si>
    <t>Pond 1</t>
  </si>
  <si>
    <t>FA00614</t>
  </si>
  <si>
    <t>1682-MONI0000000082</t>
  </si>
  <si>
    <t>Pond 7</t>
  </si>
  <si>
    <t>FA00615</t>
  </si>
  <si>
    <t>1682-MONI0000000133</t>
  </si>
  <si>
    <t>Stormwater Basin</t>
  </si>
  <si>
    <t>FA00616</t>
  </si>
  <si>
    <t>1682-MONI0000000134</t>
  </si>
  <si>
    <t>Collection Pond</t>
  </si>
  <si>
    <t>FA00617</t>
  </si>
  <si>
    <t>1682-MONI0000000135</t>
  </si>
  <si>
    <t>LSU open water cells</t>
  </si>
  <si>
    <t>FA00618</t>
  </si>
  <si>
    <t>1682-MONI0000000102</t>
  </si>
  <si>
    <t>Non-contact cooling outfall to CD37</t>
  </si>
  <si>
    <t>FA00619</t>
  </si>
  <si>
    <t>1682-MONI0000000079</t>
  </si>
  <si>
    <t>Site 6B tile line outlet</t>
  </si>
  <si>
    <t>FA00390</t>
  </si>
  <si>
    <t>Springfield WWTP MN0024953</t>
  </si>
  <si>
    <t>5050-MONI0000000001</t>
  </si>
  <si>
    <t>FA00391</t>
  </si>
  <si>
    <t>5050-MONI0000000014</t>
  </si>
  <si>
    <t>FA00392</t>
  </si>
  <si>
    <t>5050-MONI0000000018</t>
  </si>
  <si>
    <t>FA00758</t>
  </si>
  <si>
    <t>3411-MONI0000000001</t>
  </si>
  <si>
    <t>FA00759</t>
  </si>
  <si>
    <t>3411-MONI0000000024</t>
  </si>
  <si>
    <t>FA00761</t>
  </si>
  <si>
    <t>3411-MONI0000000023</t>
  </si>
  <si>
    <t>Stormwater Sampling Point</t>
  </si>
  <si>
    <t>FA01134</t>
  </si>
  <si>
    <t>Tech ETch MNG120062</t>
  </si>
  <si>
    <t>101261-MONI0000000001</t>
  </si>
  <si>
    <t>FA00419</t>
  </si>
  <si>
    <t>Outlet Ditch</t>
  </si>
  <si>
    <t>Thief River Falls Regional Airport Authority MNR053BFH</t>
  </si>
  <si>
    <t>9937-MONI0000000005</t>
  </si>
  <si>
    <t>Primary Stormwater Outlet Ditch</t>
  </si>
  <si>
    <t>FA00903</t>
  </si>
  <si>
    <t>9937-MONI</t>
  </si>
  <si>
    <t>FA00003</t>
  </si>
  <si>
    <t>211-MONI0000000005</t>
  </si>
  <si>
    <t>Discharge from the west 131-acre primary cell</t>
  </si>
  <si>
    <t>FA00004</t>
  </si>
  <si>
    <t>211-MONI0000000008</t>
  </si>
  <si>
    <t>FA01164</t>
  </si>
  <si>
    <t>Tower/Breitung WWTP MNG585186</t>
  </si>
  <si>
    <t>35788-MONI0000000002</t>
  </si>
  <si>
    <t>FA01133</t>
  </si>
  <si>
    <t>TWF Industries Inc MNG120051</t>
  </si>
  <si>
    <t>93486-MONI0000000001</t>
  </si>
  <si>
    <t>FA00417</t>
  </si>
  <si>
    <t>Twin City Tanning Company LLP MN0068411</t>
  </si>
  <si>
    <t>9597-MONI0000000005</t>
  </si>
  <si>
    <t>Sulfide Oxidation Pretreatment Solids</t>
  </si>
  <si>
    <t>FA00418</t>
  </si>
  <si>
    <t>SIU000418</t>
  </si>
  <si>
    <t>9597-MONI0000000169</t>
  </si>
  <si>
    <t>FA00909</t>
  </si>
  <si>
    <t>Clarifier</t>
  </si>
  <si>
    <t>9597-MONI</t>
  </si>
  <si>
    <t>Dedicated sampling site</t>
  </si>
  <si>
    <t>FA00076</t>
  </si>
  <si>
    <t>986-MONI0000000046</t>
  </si>
  <si>
    <t>FA00078</t>
  </si>
  <si>
    <t>986-MONI0000000064</t>
  </si>
  <si>
    <t>FA00079</t>
  </si>
  <si>
    <t>WS002</t>
  </si>
  <si>
    <t>986-MONI0000000065</t>
  </si>
  <si>
    <t>Influent to EQ Basin</t>
  </si>
  <si>
    <t>FA00080</t>
  </si>
  <si>
    <t>WS003</t>
  </si>
  <si>
    <t>986-MONI0000000066</t>
  </si>
  <si>
    <t>Wastestream from EQ Basin to WWTF</t>
  </si>
  <si>
    <t>FA00081</t>
  </si>
  <si>
    <t>WS004</t>
  </si>
  <si>
    <t>986-MONI0000000067</t>
  </si>
  <si>
    <t>Mechanical Effluent Monitoring Station</t>
  </si>
  <si>
    <t>FA00082</t>
  </si>
  <si>
    <t>WS005</t>
  </si>
  <si>
    <t>986-MONI0000000068</t>
  </si>
  <si>
    <t>EQ Basin Effluent Monitoring Station</t>
  </si>
  <si>
    <t>FA00086</t>
  </si>
  <si>
    <t>US Air Force Reserve/934th Airlift Wing MN0052141</t>
  </si>
  <si>
    <t>1108-MONI0000000001</t>
  </si>
  <si>
    <t>Ditch to MSP Storm Sewer</t>
  </si>
  <si>
    <t>FA00087</t>
  </si>
  <si>
    <t>1108-MONI0000000002</t>
  </si>
  <si>
    <t>discharges to Mpls storm sewer</t>
  </si>
  <si>
    <t>FA00088</t>
  </si>
  <si>
    <t>1108-MONI0000000003</t>
  </si>
  <si>
    <t>Disch to Mn/DOT strmsewer</t>
  </si>
  <si>
    <t>FA00089</t>
  </si>
  <si>
    <t>1108-MONI0000000004</t>
  </si>
  <si>
    <t>Disch to MnDOT StrmSwr</t>
  </si>
  <si>
    <t>FA00866</t>
  </si>
  <si>
    <t>US Steel Corp - MN Ore Operations - Minntac Tailings Basin MN0057207</t>
  </si>
  <si>
    <t>152971-MONI0000000031</t>
  </si>
  <si>
    <t>Domestic plant effluent to basin</t>
  </si>
  <si>
    <t>FA00867</t>
  </si>
  <si>
    <t>152971-MONI0000000029</t>
  </si>
  <si>
    <t>Basin Water</t>
  </si>
  <si>
    <t>FA00868</t>
  </si>
  <si>
    <t>152971-MONI0000000012</t>
  </si>
  <si>
    <t>Seepage outfall 020</t>
  </si>
  <si>
    <t>FA00869</t>
  </si>
  <si>
    <t>152971-MONI0000000038</t>
  </si>
  <si>
    <t>Seep Discharge to north wetlands</t>
  </si>
  <si>
    <t>FA00485</t>
  </si>
  <si>
    <t>Valero Renewable Fuels Co LLC dba Valero Welcome Plant MN0068161</t>
  </si>
  <si>
    <t>100301-MONI0000000006</t>
  </si>
  <si>
    <t>Stormwater Discharge Pond #1</t>
  </si>
  <si>
    <t>FA00486</t>
  </si>
  <si>
    <t>100301-MONI0000000007</t>
  </si>
  <si>
    <t>Stormwater #2 Discharge</t>
  </si>
  <si>
    <t>FA00285</t>
  </si>
  <si>
    <t>Valmont/Applied Coating Tech - Plant 1 MNG250021</t>
  </si>
  <si>
    <t>3152-MONI0000000001</t>
  </si>
  <si>
    <t>Non-Contact Cooling Water</t>
  </si>
  <si>
    <t>FA00915</t>
  </si>
  <si>
    <t>573-MONI</t>
  </si>
  <si>
    <t>FA00916</t>
  </si>
  <si>
    <t>BML 02</t>
  </si>
  <si>
    <t>FA01165</t>
  </si>
  <si>
    <t>Vergas WWTP MN0025097</t>
  </si>
  <si>
    <t>1615-MONI0000000010</t>
  </si>
  <si>
    <t>FA00538</t>
  </si>
  <si>
    <t>290-MONI0000000024</t>
  </si>
  <si>
    <t>FA00540</t>
  </si>
  <si>
    <t>290-MONI0000000014</t>
  </si>
  <si>
    <t>FA01166</t>
  </si>
  <si>
    <t>FA01167</t>
  </si>
  <si>
    <t>Wadena WWTP MN0020672</t>
  </si>
  <si>
    <t>1617-MONI0000000038</t>
  </si>
  <si>
    <t>FA00387</t>
  </si>
  <si>
    <t>4848-MONI0000000022</t>
  </si>
  <si>
    <t>FA00389</t>
  </si>
  <si>
    <t>4848-MONI0000000033</t>
  </si>
  <si>
    <t>FA00778</t>
  </si>
  <si>
    <t>3748-MONI0000000020</t>
  </si>
  <si>
    <t>FA00780</t>
  </si>
  <si>
    <t>3748-MONI0000000022</t>
  </si>
  <si>
    <t>FA00513</t>
  </si>
  <si>
    <t>132059-MONI0000000091</t>
  </si>
  <si>
    <t>FA00514</t>
  </si>
  <si>
    <t>132059-MONI0000000099</t>
  </si>
  <si>
    <t>Industrial By-Product</t>
  </si>
  <si>
    <t>FA00516</t>
  </si>
  <si>
    <t>132059-MONI0000000106</t>
  </si>
  <si>
    <t>Influent Wastestream - Industrial Influent</t>
  </si>
  <si>
    <t>FA00517</t>
  </si>
  <si>
    <t>132059-MONI0000000107</t>
  </si>
  <si>
    <t>FA00518</t>
  </si>
  <si>
    <t>132059-MONI0000000108</t>
  </si>
  <si>
    <t>Influent Wastestream - Municipal Influent</t>
  </si>
  <si>
    <t>FA00233</t>
  </si>
  <si>
    <t>2636-MONI0000000019</t>
  </si>
  <si>
    <t>FA00235</t>
  </si>
  <si>
    <t>2636-MONI0000000030</t>
  </si>
  <si>
    <t>FA00755</t>
  </si>
  <si>
    <t>3349-MONI0000000019</t>
  </si>
  <si>
    <t>FA00756</t>
  </si>
  <si>
    <t>3349-MONI0000000013</t>
  </si>
  <si>
    <t>FA01168</t>
  </si>
  <si>
    <t>FA00344</t>
  </si>
  <si>
    <t>3753-MONI0000000013</t>
  </si>
  <si>
    <t>FA00346</t>
  </si>
  <si>
    <t>3753-MONI0000000066</t>
  </si>
  <si>
    <t>FA01108</t>
  </si>
  <si>
    <t>Acuity Brands</t>
  </si>
  <si>
    <t>3753-MONI</t>
  </si>
  <si>
    <t>3760 4th Street</t>
  </si>
  <si>
    <t>FA01109</t>
  </si>
  <si>
    <t>Goodview Lift Station</t>
  </si>
  <si>
    <t>4140 5th Street</t>
  </si>
  <si>
    <t>FA01110</t>
  </si>
  <si>
    <t>10 High Forest St</t>
  </si>
  <si>
    <t>FA01111</t>
  </si>
  <si>
    <t>100 Olmstead St</t>
  </si>
  <si>
    <t>FA01112</t>
  </si>
  <si>
    <t>Lift Station 6</t>
  </si>
  <si>
    <t>1175 Gilmore Ave</t>
  </si>
  <si>
    <t>FA01113</t>
  </si>
  <si>
    <t>777 East Sarina St</t>
  </si>
  <si>
    <t>FA01114</t>
  </si>
  <si>
    <t>115 Galewski Drive</t>
  </si>
  <si>
    <t>FA01115</t>
  </si>
  <si>
    <t>Peerless Industrial Group</t>
  </si>
  <si>
    <t>1416 East 8th Street</t>
  </si>
  <si>
    <t>FA00256</t>
  </si>
  <si>
    <t>Winthrop WWTP MN0051098</t>
  </si>
  <si>
    <t>2944-MONI0000000001</t>
  </si>
  <si>
    <t>Facility Discharge</t>
  </si>
  <si>
    <t>FA00257</t>
  </si>
  <si>
    <t>2944-MONI0000000002</t>
  </si>
  <si>
    <t>Tile Line East</t>
  </si>
  <si>
    <t>FA00258</t>
  </si>
  <si>
    <t>2944-MONI0000000003</t>
  </si>
  <si>
    <t>Tile Line West</t>
  </si>
  <si>
    <t>FA00259</t>
  </si>
  <si>
    <t>2944-MONI0000000004</t>
  </si>
  <si>
    <t>FA00209</t>
  </si>
  <si>
    <t>2426-MONI0000000306</t>
  </si>
  <si>
    <t>FA00211</t>
  </si>
  <si>
    <t>2426-MONI0000000670</t>
  </si>
  <si>
    <t>FA00212</t>
  </si>
  <si>
    <t>2426-MONI0000000694</t>
  </si>
  <si>
    <t>Treated Effluent Prior to Disinfection</t>
  </si>
  <si>
    <t>FA00195</t>
  </si>
  <si>
    <t>Wolkerstorfer Co Inc</t>
  </si>
  <si>
    <t>2304-MONI0000000002</t>
  </si>
  <si>
    <t>FA00881</t>
  </si>
  <si>
    <t>Wolkerstorfer Co Inc MNRNE3C5L</t>
  </si>
  <si>
    <t>2304-MONI</t>
  </si>
  <si>
    <t>FA00882</t>
  </si>
  <si>
    <t>FA00222</t>
  </si>
  <si>
    <t>2629-MONI0000000001</t>
  </si>
  <si>
    <t>Total Flow from both SD001 and SD002</t>
  </si>
  <si>
    <t>FA00223</t>
  </si>
  <si>
    <t>2629-MONI0000000011</t>
  </si>
  <si>
    <t>total influent flow</t>
  </si>
  <si>
    <t>FA00224</t>
  </si>
  <si>
    <t>WS 306</t>
  </si>
  <si>
    <t>2629-MONI0000000012</t>
  </si>
  <si>
    <t>FA00225</t>
  </si>
  <si>
    <t>2629-MONI0000000058</t>
  </si>
  <si>
    <t>Facility Yard Storm Sewer Outlet</t>
  </si>
  <si>
    <t>FA00227</t>
  </si>
  <si>
    <t>2629-MONI0000000060</t>
  </si>
  <si>
    <t>Activated Sludge</t>
  </si>
  <si>
    <t>FA00228</t>
  </si>
  <si>
    <t>2629-MONI0000000062</t>
  </si>
  <si>
    <t>Mass Calculation (SD001 + SD002)</t>
  </si>
  <si>
    <t>FA00229</t>
  </si>
  <si>
    <t>2629-MONI0000000064</t>
  </si>
  <si>
    <t>Total Influent Flow</t>
  </si>
  <si>
    <t>FA00230</t>
  </si>
  <si>
    <t>2629-MONI0000000066</t>
  </si>
  <si>
    <t>FA00421</t>
  </si>
  <si>
    <t>13820-MONI0000000015</t>
  </si>
  <si>
    <t>FA00423</t>
  </si>
  <si>
    <t>13820-MONI0000000035</t>
  </si>
  <si>
    <t>FA01169</t>
  </si>
  <si>
    <t>Wykoff WWTP MN0020826</t>
  </si>
  <si>
    <t>3421-MONI0000000015</t>
  </si>
  <si>
    <t>FA00692</t>
  </si>
  <si>
    <t>Xcel Energy - Allen S King Generating Plant MN0000825</t>
  </si>
  <si>
    <t>2346-MONI0000000009</t>
  </si>
  <si>
    <t>Main Discharge Canal</t>
  </si>
  <si>
    <t>FA00693</t>
  </si>
  <si>
    <t>2346-MONI0000000002</t>
  </si>
  <si>
    <t>Metal Cleaning Wastes</t>
  </si>
  <si>
    <t>FA00694</t>
  </si>
  <si>
    <t>2346-MONI0000000011</t>
  </si>
  <si>
    <t>Intake Screen Rinse</t>
  </si>
  <si>
    <t>FA00695</t>
  </si>
  <si>
    <t>2346-MONI0000000006</t>
  </si>
  <si>
    <t>Holdup Pond Effluent</t>
  </si>
  <si>
    <t>FA00696</t>
  </si>
  <si>
    <t>2346-MONI0000000008</t>
  </si>
  <si>
    <t>Cooling Water Discharges and Roof Drainage</t>
  </si>
  <si>
    <t>FA00697</t>
  </si>
  <si>
    <t>2346-MONI0000000003</t>
  </si>
  <si>
    <t>FA00698</t>
  </si>
  <si>
    <t>2346-MONI0000000005</t>
  </si>
  <si>
    <t>Hydrolazing Wastewater to Coal Yard</t>
  </si>
  <si>
    <t>FA00699</t>
  </si>
  <si>
    <t>2346-MONI0000000010</t>
  </si>
  <si>
    <t>FA00700</t>
  </si>
  <si>
    <t>2346-MONI0000000012</t>
  </si>
  <si>
    <t>Misc Cooling + Roof Drain Discharge</t>
  </si>
  <si>
    <t>FA00701</t>
  </si>
  <si>
    <t>2346-MONI0000000001</t>
  </si>
  <si>
    <t>Main Canal Intake</t>
  </si>
  <si>
    <t>FA00704</t>
  </si>
  <si>
    <t>Xcel Energy - Black Dog Generating Plant MN0000876</t>
  </si>
  <si>
    <t>2351-MONI0000000028</t>
  </si>
  <si>
    <t>Cooling Lake Discharge/Lyndale</t>
  </si>
  <si>
    <t>FA00705</t>
  </si>
  <si>
    <t>2351-MONI0000000031</t>
  </si>
  <si>
    <t>Condenser Cooling Discharge</t>
  </si>
  <si>
    <t>FA00706</t>
  </si>
  <si>
    <t>2351-MONI0000000030</t>
  </si>
  <si>
    <t>Intake Screen Backwash</t>
  </si>
  <si>
    <t>FA00707</t>
  </si>
  <si>
    <t>2351-MONI0000000032</t>
  </si>
  <si>
    <t>Ash Pond Effluent</t>
  </si>
  <si>
    <t>FA00708</t>
  </si>
  <si>
    <t>2351-MONI0000000029</t>
  </si>
  <si>
    <t>Cooling Lake Discharge/Cedar</t>
  </si>
  <si>
    <t>FA00702</t>
  </si>
  <si>
    <t>Xcel Energy - High Bridge Combined Cycle Plant MN0000884</t>
  </si>
  <si>
    <t>2347-MONI0000000010</t>
  </si>
  <si>
    <t>FA00703</t>
  </si>
  <si>
    <t>2347-MONI0000000002</t>
  </si>
  <si>
    <t>Units 7 &amp; 8 Circ &amp; Nc Cool Wtr</t>
  </si>
  <si>
    <t>FA00627</t>
  </si>
  <si>
    <t>Xcel Energy – Monticello Nuclear Generating Facility MN0000868</t>
  </si>
  <si>
    <t>1861-MONI0000000009</t>
  </si>
  <si>
    <t>Condenser Cooling Water</t>
  </si>
  <si>
    <t>FA00628</t>
  </si>
  <si>
    <t>1861-MONI0000000010</t>
  </si>
  <si>
    <t>Service Water</t>
  </si>
  <si>
    <t>FA00629</t>
  </si>
  <si>
    <t>1861-MONI0000000011</t>
  </si>
  <si>
    <t>Retention Pond Ellfuent Discharge</t>
  </si>
  <si>
    <t>FA00630</t>
  </si>
  <si>
    <t>1861-MONI0000000012</t>
  </si>
  <si>
    <t>Turbine Bldg Sump &amp; Misc Discharge</t>
  </si>
  <si>
    <t>FA00631</t>
  </si>
  <si>
    <t>1861-MONI0000000013</t>
  </si>
  <si>
    <t>Screen Bkwsh &amp; Stormwater Roof/Yard Drain</t>
  </si>
  <si>
    <t>FA00632</t>
  </si>
  <si>
    <t>1861-MONI0000000004</t>
  </si>
  <si>
    <t>FA00633</t>
  </si>
  <si>
    <t>1861-MONI0000000003</t>
  </si>
  <si>
    <t>Holdup Pond Effluent Discharge</t>
  </si>
  <si>
    <t>FA00634</t>
  </si>
  <si>
    <t>1861-MONI0000000005</t>
  </si>
  <si>
    <t>Screen Backwash Discharge</t>
  </si>
  <si>
    <t>FA00635</t>
  </si>
  <si>
    <t>1861-MONI0000000006</t>
  </si>
  <si>
    <t>Screen Bkwsh &amp; Roof/Yard Drain</t>
  </si>
  <si>
    <t>FA00636</t>
  </si>
  <si>
    <t>1861-MONI0000000008</t>
  </si>
  <si>
    <t>Mid-downstream discharge canal</t>
  </si>
  <si>
    <t>FA00637</t>
  </si>
  <si>
    <t>1861-MONI0000000002</t>
  </si>
  <si>
    <t>Plant Cooling Water Discharge</t>
  </si>
  <si>
    <t>FA00659</t>
  </si>
  <si>
    <t>Xcel Energy - Prairie Island Nuclear Plant MN0004006</t>
  </si>
  <si>
    <t>1885-MONI0000000006</t>
  </si>
  <si>
    <t>Condenser Circ Water &amp; Cooling Water Sys</t>
  </si>
  <si>
    <t>FA00660</t>
  </si>
  <si>
    <t>1885-MONI0000000018</t>
  </si>
  <si>
    <t>Unit 1 Cooling Water Discharge</t>
  </si>
  <si>
    <t>FA00661</t>
  </si>
  <si>
    <t>1885-MONI0000000019</t>
  </si>
  <si>
    <t>Unit 2 Cooling Water Discharge</t>
  </si>
  <si>
    <t>FA00662</t>
  </si>
  <si>
    <t>1885-MONI0000000013</t>
  </si>
  <si>
    <t>Intake Screen Backwash + Fish Retn</t>
  </si>
  <si>
    <t>FA00663</t>
  </si>
  <si>
    <t>1885-MONI0000000020</t>
  </si>
  <si>
    <t>Steam Generator Blowdown Discharge</t>
  </si>
  <si>
    <t>FA00664</t>
  </si>
  <si>
    <t>1885-MONI0000000021</t>
  </si>
  <si>
    <t>Radwaste Treatment Effluent</t>
  </si>
  <si>
    <t>FA00665</t>
  </si>
  <si>
    <t>1885-MONI0000000022</t>
  </si>
  <si>
    <t>Reverse Osmosis Effluent</t>
  </si>
  <si>
    <t>FA00666</t>
  </si>
  <si>
    <t>1885-MONI0000000023</t>
  </si>
  <si>
    <t>Unit 1 Turbine Bldg Sump Dschg</t>
  </si>
  <si>
    <t>FA00667</t>
  </si>
  <si>
    <t>1885-MONI0000000024</t>
  </si>
  <si>
    <t>Unit 2 Turbine Bldg Sump Dschg</t>
  </si>
  <si>
    <t>FA00668</t>
  </si>
  <si>
    <t>1885-MONI0000000025</t>
  </si>
  <si>
    <t>Misc Plant Floor Drains Discharge</t>
  </si>
  <si>
    <t>FA00669</t>
  </si>
  <si>
    <t>1885-MONI0000000026</t>
  </si>
  <si>
    <t>Low Volume Waste to Storm Drain</t>
  </si>
  <si>
    <t>FA00670</t>
  </si>
  <si>
    <t>Xcel Energy - Riverside Generating Plant MN0000892</t>
  </si>
  <si>
    <t>1886-MONI0000000013</t>
  </si>
  <si>
    <t>Water Intake</t>
  </si>
  <si>
    <t>FA00671</t>
  </si>
  <si>
    <t>1886-MONI0000000025</t>
  </si>
  <si>
    <t>FA00672</t>
  </si>
  <si>
    <t>1886-MONI0000000016</t>
  </si>
  <si>
    <t>Unit#7 Condenser Clg H2o Discharge</t>
  </si>
  <si>
    <t>FA00673</t>
  </si>
  <si>
    <t>1886-MONI0000000018</t>
  </si>
  <si>
    <t>Low Volume Waste Streams</t>
  </si>
  <si>
    <t>FA00689</t>
  </si>
  <si>
    <t>Xcel Energy - Sherburne County Generating Plant MN0002186</t>
  </si>
  <si>
    <t>2344-MONI0000000036</t>
  </si>
  <si>
    <t>Holding Basin Discharge</t>
  </si>
  <si>
    <t>FA00690</t>
  </si>
  <si>
    <t>2344-MONI0000000037</t>
  </si>
  <si>
    <t>Deicing Discharge</t>
  </si>
  <si>
    <t>FA00691</t>
  </si>
  <si>
    <t>2344-MONI0000000038</t>
  </si>
  <si>
    <t>FA00247</t>
  </si>
  <si>
    <t>2745-MONI0000000013</t>
  </si>
  <si>
    <t>FA00249</t>
  </si>
  <si>
    <t>2745-MONI0000000020</t>
  </si>
  <si>
    <t>Appleton WWTP</t>
  </si>
  <si>
    <t>Blooming Prairie WWTP</t>
  </si>
  <si>
    <t>Blue Earth WWTP</t>
  </si>
  <si>
    <t>Caledonia WWTP</t>
  </si>
  <si>
    <t>Cannon Falls WWTP</t>
  </si>
  <si>
    <t>Cold Spring WWTP</t>
  </si>
  <si>
    <t>Dawson WWTP</t>
  </si>
  <si>
    <t>Fountain WWTP</t>
  </si>
  <si>
    <t>Grand Marais WWTP</t>
  </si>
  <si>
    <t>Hector WWTP</t>
  </si>
  <si>
    <t>Hoyt Lakes WWTP</t>
  </si>
  <si>
    <t>Le Center WWTP</t>
  </si>
  <si>
    <t>Marshall WWTP</t>
  </si>
  <si>
    <t>Montgomery WWTP</t>
  </si>
  <si>
    <t>Pelican Rapids WWTP</t>
  </si>
  <si>
    <t>Pine Island WWTP</t>
  </si>
  <si>
    <t>Preston WWTP</t>
  </si>
  <si>
    <t>Renville WWTP</t>
  </si>
  <si>
    <t>Rockford WWTP</t>
  </si>
  <si>
    <t>Springfield WWTP</t>
  </si>
  <si>
    <t>CG-T</t>
  </si>
  <si>
    <t>Other</t>
  </si>
  <si>
    <t>Adams WWTP</t>
  </si>
  <si>
    <t>Afton WWTP</t>
  </si>
  <si>
    <t>Aitkin WWTP</t>
  </si>
  <si>
    <t>Albertville WWTP</t>
  </si>
  <si>
    <t>Amboy WWTP</t>
  </si>
  <si>
    <t>Arlington WWTP</t>
  </si>
  <si>
    <t>Audubon Development WWTP</t>
  </si>
  <si>
    <t>Aurora WWTP</t>
  </si>
  <si>
    <t>Avon WWTP</t>
  </si>
  <si>
    <t>Babbitt WWTP</t>
  </si>
  <si>
    <t>Bel Clare Estates WWTP</t>
  </si>
  <si>
    <t>Belle Plaine WWTP</t>
  </si>
  <si>
    <t>Benson WWTP</t>
  </si>
  <si>
    <t>Benton Utilities WWTP</t>
  </si>
  <si>
    <t>Bertha WWTP</t>
  </si>
  <si>
    <t>Big Lake WWTP</t>
  </si>
  <si>
    <t>Bigfork WWTP</t>
  </si>
  <si>
    <t>Bliss Collector WWTP</t>
  </si>
  <si>
    <t>Bluefin Bay on Lake Superior WWTP</t>
  </si>
  <si>
    <t>Braham WWTP</t>
  </si>
  <si>
    <t>Brakemeier Properties Inc</t>
  </si>
  <si>
    <t>Brownsville WWTP</t>
  </si>
  <si>
    <t>Brownton WWTP</t>
  </si>
  <si>
    <t>Byron WWTP</t>
  </si>
  <si>
    <t>Camp Ripley WWTP</t>
  </si>
  <si>
    <t>Canton WWTP</t>
  </si>
  <si>
    <t>Carnelian Hills Community - May Township</t>
  </si>
  <si>
    <t>Cedar Mills WWTP</t>
  </si>
  <si>
    <t>Chatfield WWTP</t>
  </si>
  <si>
    <t>Cimarron Park WWTP</t>
  </si>
  <si>
    <t>Clara City WWTP</t>
  </si>
  <si>
    <t>Claremont WWTP</t>
  </si>
  <si>
    <t>Clear Lake/Clearwater Sewer Authority</t>
  </si>
  <si>
    <t>Coleraine-Bovey-Taconite Joint WWTP</t>
  </si>
  <si>
    <t>Cologne WWTP</t>
  </si>
  <si>
    <t>Comfrey WWTP</t>
  </si>
  <si>
    <t>Cormorant Park Place Estates</t>
  </si>
  <si>
    <t>Crane Lake WWTP</t>
  </si>
  <si>
    <t>Credit River city of - Monterey H&amp;S Passage</t>
  </si>
  <si>
    <t>Credit River city of - Stonebridge</t>
  </si>
  <si>
    <t>Credit River city of - Territory</t>
  </si>
  <si>
    <t>Cromwell WWTP</t>
  </si>
  <si>
    <t>Crosslake WWTP</t>
  </si>
  <si>
    <t>Delft Sanitary District WWTP</t>
  </si>
  <si>
    <t>Delhi WWTP</t>
  </si>
  <si>
    <t>Dodge Center WWTP</t>
  </si>
  <si>
    <t>Donnelly WWTP</t>
  </si>
  <si>
    <t>Dumont WWTP</t>
  </si>
  <si>
    <t>East Gull Lake WWTP</t>
  </si>
  <si>
    <t>Effie WWTP</t>
  </si>
  <si>
    <t>Emmons WWTP</t>
  </si>
  <si>
    <t>Eveleth WWTP</t>
  </si>
  <si>
    <t>Farms of Lake Elmo WWTP</t>
  </si>
  <si>
    <t>Federal Dam WWTP</t>
  </si>
  <si>
    <t>Fergus Power Pump Inc</t>
  </si>
  <si>
    <t>Flamingo Terrace Mobile Home Park</t>
  </si>
  <si>
    <t>Forest Hills Golf &amp; RV Resort WWTP</t>
  </si>
  <si>
    <t>Gilbert WWTP</t>
  </si>
  <si>
    <t>Glacial Lakes SSWD</t>
  </si>
  <si>
    <t>Gonvick WWTP</t>
  </si>
  <si>
    <t>Goodhue WWTP</t>
  </si>
  <si>
    <t>Granite Falls WWTP</t>
  </si>
  <si>
    <t>Greenfield WWTP</t>
  </si>
  <si>
    <t>Grove City WWTP</t>
  </si>
  <si>
    <t>Halstad WWTP</t>
  </si>
  <si>
    <t>Hammond WWTP</t>
  </si>
  <si>
    <t>Harmony WWTP</t>
  </si>
  <si>
    <t>Harris WWTP</t>
  </si>
  <si>
    <t>Hayfield WWTP</t>
  </si>
  <si>
    <t>Hidden Haven WWTP</t>
  </si>
  <si>
    <t>Hinckley WWTP</t>
  </si>
  <si>
    <t>Hokah WWTP</t>
  </si>
  <si>
    <t>Holdingford WWTP</t>
  </si>
  <si>
    <t>Hope - Somerset Township WWTP</t>
  </si>
  <si>
    <t>Houston WWTP</t>
  </si>
  <si>
    <t>Ihlen WWTP</t>
  </si>
  <si>
    <t>ISD 2142 Pre-Kindergarten to Grade 12 N School</t>
  </si>
  <si>
    <t>ISD 363 - Indus School</t>
  </si>
  <si>
    <t>Jordan WWTP</t>
  </si>
  <si>
    <t>Kenyon WWTP</t>
  </si>
  <si>
    <t>Kerkhoven WWTP</t>
  </si>
  <si>
    <t>La Crosse WWTP</t>
  </si>
  <si>
    <t>La Salle WWTP</t>
  </si>
  <si>
    <t>Lafayette WWTP</t>
  </si>
  <si>
    <t>Lake Allie ESSD WWTP</t>
  </si>
  <si>
    <t>Lake Crystal WWTP</t>
  </si>
  <si>
    <t>Lake Henry WWTP</t>
  </si>
  <si>
    <t>Lake Shore WWTP</t>
  </si>
  <si>
    <t>Lakefield WWTP</t>
  </si>
  <si>
    <t>Laketown Community WWTP</t>
  </si>
  <si>
    <t>Lanesboro WWTP</t>
  </si>
  <si>
    <t>Laporte WWTP</t>
  </si>
  <si>
    <t>Lester Prairie WWTP</t>
  </si>
  <si>
    <t>Lewiston WWTP</t>
  </si>
  <si>
    <t>Linwood Terrace</t>
  </si>
  <si>
    <t>Long Prairie WWTP</t>
  </si>
  <si>
    <t>Lonsdale WWTP</t>
  </si>
  <si>
    <t>Lookout Mountain Village WWTP</t>
  </si>
  <si>
    <t>Mabel WWTP</t>
  </si>
  <si>
    <t>Madison WWTP</t>
  </si>
  <si>
    <t>Marble WWTP</t>
  </si>
  <si>
    <t>Marine on Saint Croix WWTP</t>
  </si>
  <si>
    <t>Mayer WWTP</t>
  </si>
  <si>
    <t>Mazeppa WWTP</t>
  </si>
  <si>
    <t>Meadows of Whisper Creek WWTP</t>
  </si>
  <si>
    <t>Medford WWTP</t>
  </si>
  <si>
    <t>Met Council - East Bethel WWTP</t>
  </si>
  <si>
    <t>Miller Farms Cluster Development</t>
  </si>
  <si>
    <t>Millerville WWTP</t>
  </si>
  <si>
    <t>Minnesota City WWTP</t>
  </si>
  <si>
    <t>Montrose WWTP</t>
  </si>
  <si>
    <t>Mora WWTP</t>
  </si>
  <si>
    <t>Morgan WWTP</t>
  </si>
  <si>
    <t>Morristown WWTP</t>
  </si>
  <si>
    <t>Motley WWTP</t>
  </si>
  <si>
    <t>Mountain Iron WWTP</t>
  </si>
  <si>
    <t>Nerstrand WWTP</t>
  </si>
  <si>
    <t>New Richland WWTP</t>
  </si>
  <si>
    <t>North Branch WWTP</t>
  </si>
  <si>
    <t>North Long Lake WWTP</t>
  </si>
  <si>
    <t>Norwood Young America WWTP</t>
  </si>
  <si>
    <t>Ogilvie WWTP</t>
  </si>
  <si>
    <t>Olivia WWTP</t>
  </si>
  <si>
    <t>Order of Saint Benedict WWTP</t>
  </si>
  <si>
    <t>Oronoco WWTP</t>
  </si>
  <si>
    <t>Orr WWTP</t>
  </si>
  <si>
    <t>Ostrander WWTP</t>
  </si>
  <si>
    <t>Otsego WWTP West</t>
  </si>
  <si>
    <t>Palisade WWTP</t>
  </si>
  <si>
    <t>Peterson WWTP</t>
  </si>
  <si>
    <t>Pine River Area Sanitary District</t>
  </si>
  <si>
    <t>Prinsburg WWTP</t>
  </si>
  <si>
    <t>Randall WWTP</t>
  </si>
  <si>
    <t>Richmond WWTP</t>
  </si>
  <si>
    <t>Rockwood Estates WWTP</t>
  </si>
  <si>
    <t>Roscoe WWTP</t>
  </si>
  <si>
    <t>Rushford WWTP</t>
  </si>
  <si>
    <t>RV Resort Village at the Preserve</t>
  </si>
  <si>
    <t>Ryans Bay Community WWTF - Zumbro Township</t>
  </si>
  <si>
    <t>Sacred Heart WWTP</t>
  </si>
  <si>
    <t>Saint Clair WWTP</t>
  </si>
  <si>
    <t>Saint Cloud Nutrient Energy and Water Recovery Facility</t>
  </si>
  <si>
    <t>Saint Francis WWTP</t>
  </si>
  <si>
    <t>Saint George District Sewer System</t>
  </si>
  <si>
    <t>Sauk Centre WWTP</t>
  </si>
  <si>
    <t>Shades of Sherwood Campground and Waterpark Inc</t>
  </si>
  <si>
    <t>Sherburn WWTP</t>
  </si>
  <si>
    <t>Silver Bay WWTP</t>
  </si>
  <si>
    <t>South Ridge School</t>
  </si>
  <si>
    <t>Spring Grove WWTP</t>
  </si>
  <si>
    <t>Spring Valley WWTP</t>
  </si>
  <si>
    <t>Springsteel Island Sanitary District</t>
  </si>
  <si>
    <t>Staples WWTP</t>
  </si>
  <si>
    <t>Starbuck WWTP</t>
  </si>
  <si>
    <t>Swanville WWTP</t>
  </si>
  <si>
    <t>Tamarack WWTP</t>
  </si>
  <si>
    <t>The Cove Utility Association</t>
  </si>
  <si>
    <t>Trimont WWTP</t>
  </si>
  <si>
    <t>Truman WWTP</t>
  </si>
  <si>
    <t>Twin Haven Estates Inc</t>
  </si>
  <si>
    <t>Ullr &amp; Eagle Mountain WWTF</t>
  </si>
  <si>
    <t>USCOE Leech Lake Rec Area WWTP</t>
  </si>
  <si>
    <t>Vermillion WWTP</t>
  </si>
  <si>
    <t>Viking WWTP</t>
  </si>
  <si>
    <t>Village Green North Mobile Home Park</t>
  </si>
  <si>
    <t>Wabasha WWTP</t>
  </si>
  <si>
    <t>Wabasso WWTP</t>
  </si>
  <si>
    <t>Wadena WWTP</t>
  </si>
  <si>
    <t>Waldorf WWTP</t>
  </si>
  <si>
    <t>Walnut Grove WWTP</t>
  </si>
  <si>
    <t>Wanamingo WWTP</t>
  </si>
  <si>
    <t>Watertown WWTP</t>
  </si>
  <si>
    <t>Waterville WWTP</t>
  </si>
  <si>
    <t>Welcome WWTP</t>
  </si>
  <si>
    <t>West Concord WWTP</t>
  </si>
  <si>
    <t>West Lake George WWTP</t>
  </si>
  <si>
    <t>Wilderness Point Resort Villas Association Inc</t>
  </si>
  <si>
    <t>Williams WWTP</t>
  </si>
  <si>
    <t>Winsted WWTP</t>
  </si>
  <si>
    <t>Wykoff WWTP</t>
  </si>
  <si>
    <t>Zimmerman WWTP</t>
  </si>
  <si>
    <t>3M - Administrative Offices - Maplewood MNR0539PT</t>
  </si>
  <si>
    <t>3M - Alexandria MNR0539Y4</t>
  </si>
  <si>
    <t>3M Aviation MNR0539WR</t>
  </si>
  <si>
    <t>FA01303</t>
  </si>
  <si>
    <t>Adams WWTP MN0021261</t>
  </si>
  <si>
    <t>4060-MONI0000000020</t>
  </si>
  <si>
    <t>FA01200</t>
  </si>
  <si>
    <t>Afton WWTP MN0070599</t>
  </si>
  <si>
    <t>145422-MONI0000000008</t>
  </si>
  <si>
    <t>FA01323</t>
  </si>
  <si>
    <t>Aitkin WWTP MN0020095</t>
  </si>
  <si>
    <t>6284-MONI0000000011</t>
  </si>
  <si>
    <t>FA01195</t>
  </si>
  <si>
    <t>Albertville WWTP MN0050954</t>
  </si>
  <si>
    <t>13817-MONI0000000004</t>
  </si>
  <si>
    <t>FA01196</t>
  </si>
  <si>
    <t>13817-MONI0000000005</t>
  </si>
  <si>
    <t>FA01247</t>
  </si>
  <si>
    <t>Amboy WWTP MN0022624</t>
  </si>
  <si>
    <t>2966-MONI0000000001</t>
  </si>
  <si>
    <t>FA01242</t>
  </si>
  <si>
    <t>Arlington WWTP MN0020834</t>
  </si>
  <si>
    <t>2936-MONI0000000001</t>
  </si>
  <si>
    <t>FA01355</t>
  </si>
  <si>
    <t>Audubon Development WWTP MN0067946</t>
  </si>
  <si>
    <t>94312-MONI0000000001</t>
  </si>
  <si>
    <t>FA01232</t>
  </si>
  <si>
    <t>Aurora WWTP MN0020494</t>
  </si>
  <si>
    <t>2729-MONI0000000004</t>
  </si>
  <si>
    <t>2nd Drive &amp; 9th Place SW (43 39'32.08 92 58'42.71)</t>
  </si>
  <si>
    <t>1st Street &amp; 9th Place SW (43 39'36.04 92 58'33.99)</t>
  </si>
  <si>
    <t>FA01272</t>
  </si>
  <si>
    <t>Avon WWTP MN0047325</t>
  </si>
  <si>
    <t>3486-MONI0000000001</t>
  </si>
  <si>
    <t>Biosolids Exiting Sludge Reed Beds</t>
  </si>
  <si>
    <t>FA01310</t>
  </si>
  <si>
    <t>Babbitt WWTP MN0020656</t>
  </si>
  <si>
    <t>4908-MONI0000000007</t>
  </si>
  <si>
    <t>Biosolids to Land Application</t>
  </si>
  <si>
    <t>Bayside Recycling MNR05382C</t>
  </si>
  <si>
    <t>Hillcrest Ct and CR 24 ( 45 23'37.30 93 51'31.59)</t>
  </si>
  <si>
    <t>FA01205</t>
  </si>
  <si>
    <t>Bel Clare Estates WWTP MN0045721</t>
  </si>
  <si>
    <t>152461-MONI0000000001</t>
  </si>
  <si>
    <t>Biosolids Production</t>
  </si>
  <si>
    <t>FA01253</t>
  </si>
  <si>
    <t>Belle Plaine WWTP MN0022772</t>
  </si>
  <si>
    <t>3131-MONI0000000001</t>
  </si>
  <si>
    <t>Biosolids to Land</t>
  </si>
  <si>
    <t>FA01202</t>
  </si>
  <si>
    <t>Benson WWTP MN0020036</t>
  </si>
  <si>
    <t>1496-MONI0000000014</t>
  </si>
  <si>
    <t>FA01286</t>
  </si>
  <si>
    <t>Benton Utilities WWTP MN0065391</t>
  </si>
  <si>
    <t>3622-MONI0000000001</t>
  </si>
  <si>
    <t>FA01209</t>
  </si>
  <si>
    <t>Bertha WWTP MNG585371</t>
  </si>
  <si>
    <t>1620-MONI0000000001</t>
  </si>
  <si>
    <t>FA01299</t>
  </si>
  <si>
    <t>3921-MONI0000000008</t>
  </si>
  <si>
    <t>FA01317</t>
  </si>
  <si>
    <t>Bigfork WWTP MNG585363</t>
  </si>
  <si>
    <t>53504-MONI0000000001</t>
  </si>
  <si>
    <t>FA01284</t>
  </si>
  <si>
    <t>Bliss Collector WWTP MN0054119</t>
  </si>
  <si>
    <t>3549-MONI0000000001</t>
  </si>
  <si>
    <t>FA01250</t>
  </si>
  <si>
    <t>301-MONI0000000001</t>
  </si>
  <si>
    <t>FA01294</t>
  </si>
  <si>
    <t>Braham WWTP MN0022870</t>
  </si>
  <si>
    <t>3903-MONI0000000015</t>
  </si>
  <si>
    <t>Brainerd Lakes Regional Airport MNR0539SH</t>
  </si>
  <si>
    <t>FA01295</t>
  </si>
  <si>
    <t>Brakemeier Properties Inc MN0054518</t>
  </si>
  <si>
    <t>3905-MONI0000000001</t>
  </si>
  <si>
    <t>Brewster WWTP MN0021750</t>
  </si>
  <si>
    <t>FA01327</t>
  </si>
  <si>
    <t>Brownsville WWTP MN0053562</t>
  </si>
  <si>
    <t>6819-MONI0000000008</t>
  </si>
  <si>
    <t>FA01237</t>
  </si>
  <si>
    <t>Brownton WWTP MN0022951</t>
  </si>
  <si>
    <t>2797-MONI0000000009</t>
  </si>
  <si>
    <t>Butterfield WWTP MN0022977</t>
  </si>
  <si>
    <t>FA01231</t>
  </si>
  <si>
    <t>Byron WWTP MN0049239</t>
  </si>
  <si>
    <t>2728-MONI0000000001</t>
  </si>
  <si>
    <t>FA01262</t>
  </si>
  <si>
    <t>Camp Ripley WWTP MN0025721 MNR053CC2</t>
  </si>
  <si>
    <t>335-MONI0000000008</t>
  </si>
  <si>
    <t>44 30'50.47 N 92 54'11.18 W</t>
  </si>
  <si>
    <t>103 Mensing Way - (44 31'14.82 N 92 54'16.02 W)</t>
  </si>
  <si>
    <t>44 31' 55.88 N 92 55' 00.64 W</t>
  </si>
  <si>
    <t>44 31' 50.01 N 92 54' 41.30 W</t>
  </si>
  <si>
    <t>FA01264</t>
  </si>
  <si>
    <t>Canton WWTP MN0023001</t>
  </si>
  <si>
    <t>3414-MONI0000000005</t>
  </si>
  <si>
    <t>RO Unit w/Cooling Tower Bleed-Off Waters</t>
  </si>
  <si>
    <t>FA01249</t>
  </si>
  <si>
    <t>Carnelian Hills Community - May Township MN0063665</t>
  </si>
  <si>
    <t>2984-MONI0000000001</t>
  </si>
  <si>
    <t>FA01349</t>
  </si>
  <si>
    <t>Cedar Mills WWTP MN0066605</t>
  </si>
  <si>
    <t>90256-MONI0000000001</t>
  </si>
  <si>
    <t>FA01321</t>
  </si>
  <si>
    <t>Central Bi-Products - Long Prairie MN0069108</t>
  </si>
  <si>
    <t>608-MONI0000000037</t>
  </si>
  <si>
    <t>WWTF Solids to Land Application</t>
  </si>
  <si>
    <t>FA01223</t>
  </si>
  <si>
    <t>Central Bi-Products - North Redwood MN0049441</t>
  </si>
  <si>
    <t>2404-MONI0000000015</t>
  </si>
  <si>
    <t>Pond 1 WWTF Solids to Land Application</t>
  </si>
  <si>
    <t>Certified Painting MNRNE3BKD</t>
  </si>
  <si>
    <t>FA01313</t>
  </si>
  <si>
    <t>Chatfield WWTP MN0021857</t>
  </si>
  <si>
    <t>52608-MONI0000000001</t>
  </si>
  <si>
    <t>FA01285</t>
  </si>
  <si>
    <t>Cimarron Park WWTP MN0050636</t>
  </si>
  <si>
    <t>3553-MONI0000000001</t>
  </si>
  <si>
    <t>FA01201</t>
  </si>
  <si>
    <t>Clara City WWTP MN0023035</t>
  </si>
  <si>
    <t>1486-MONI0000000007</t>
  </si>
  <si>
    <t>FA01307</t>
  </si>
  <si>
    <t>Claremont WWTP MN0022187</t>
  </si>
  <si>
    <t>4850-MONI0000000001</t>
  </si>
  <si>
    <t>FA01306</t>
  </si>
  <si>
    <t>Clear Lake/Clearwater Sewer Authority MN0047490</t>
  </si>
  <si>
    <t>4606-MONI0000000001</t>
  </si>
  <si>
    <t>FA01218</t>
  </si>
  <si>
    <t>Coleraine-Bovey-Taconite Joint WWTP MN0053341</t>
  </si>
  <si>
    <t>2174-MONI0000000003</t>
  </si>
  <si>
    <t>FA01251</t>
  </si>
  <si>
    <t>Cologne WWTP MN0023108</t>
  </si>
  <si>
    <t>3122-MONI0000000003</t>
  </si>
  <si>
    <t>FA01226</t>
  </si>
  <si>
    <t>Comfrey WWTP MN0021687</t>
  </si>
  <si>
    <t>2632-MONI0000000003</t>
  </si>
  <si>
    <t>FA01344</t>
  </si>
  <si>
    <t>Cormorant Park Place Estates MN0067440</t>
  </si>
  <si>
    <t>87231-MONI0000000001</t>
  </si>
  <si>
    <t>FA01336</t>
  </si>
  <si>
    <t>Crane Lake WWTP MN0066371</t>
  </si>
  <si>
    <t>75230-MONI0000000001</t>
  </si>
  <si>
    <t>FA01335</t>
  </si>
  <si>
    <t>Credit River city of - Monterey H&amp;S Passage MN0066389</t>
  </si>
  <si>
    <t>71790-MONI0000000001</t>
  </si>
  <si>
    <t>FA01346</t>
  </si>
  <si>
    <t>Credit River city of - Stonebridge MN0067261</t>
  </si>
  <si>
    <t>87912-MONI0000000001</t>
  </si>
  <si>
    <t>FA01347</t>
  </si>
  <si>
    <t>Credit River city of - Territory MN0066826</t>
  </si>
  <si>
    <t>88060-MONI0000000001</t>
  </si>
  <si>
    <t>FA01176</t>
  </si>
  <si>
    <t>Cromwell WWTP MN0051101</t>
  </si>
  <si>
    <t>1009-MONI0000000006</t>
  </si>
  <si>
    <t>FA01271</t>
  </si>
  <si>
    <t>Crosslake WWTP MN0064882</t>
  </si>
  <si>
    <t>34539-MONI0000000002</t>
  </si>
  <si>
    <t>Crow Wing Recycling MNR053BSK</t>
  </si>
  <si>
    <t>Crow Wing Recycling Brainerd Site MNR053BSK</t>
  </si>
  <si>
    <t>Crow Wing Recycling Ironton Site MNR053C6M</t>
  </si>
  <si>
    <t>FA01350</t>
  </si>
  <si>
    <t>Delft Sanitary District WWTP MN0066541</t>
  </si>
  <si>
    <t>90347-MONI0000000001</t>
  </si>
  <si>
    <t>Biosolids Production Site 1</t>
  </si>
  <si>
    <t>FA01353</t>
  </si>
  <si>
    <t>Delhi WWTP MN0067008</t>
  </si>
  <si>
    <t>92778-MONI0000000001</t>
  </si>
  <si>
    <t>FA01308</t>
  </si>
  <si>
    <t>Dodge Center WWTP MN0021016</t>
  </si>
  <si>
    <t>4851-MONI0000000001</t>
  </si>
  <si>
    <t>FA01358</t>
  </si>
  <si>
    <t>Donnelly WWTP MN0041319</t>
  </si>
  <si>
    <t>9932-MONI0000000010</t>
  </si>
  <si>
    <t>Duluth International Airport MNR053C9T</t>
  </si>
  <si>
    <t>FA01293</t>
  </si>
  <si>
    <t>Dumont WWTP MN0064831</t>
  </si>
  <si>
    <t>39013-MONI0000000003</t>
  </si>
  <si>
    <t>FA01228</t>
  </si>
  <si>
    <t>East Gull Lake WWTP MN0059871</t>
  </si>
  <si>
    <t>268-MONI0000000002</t>
  </si>
  <si>
    <t>FA01341</t>
  </si>
  <si>
    <t>Effie WWTP MN0067555</t>
  </si>
  <si>
    <t>85322-MONI0000000001</t>
  </si>
  <si>
    <t>FA01263</t>
  </si>
  <si>
    <t>Emmons WWTP MN0023311</t>
  </si>
  <si>
    <t>3362-MONI0000000002</t>
  </si>
  <si>
    <t>FA01239</t>
  </si>
  <si>
    <t>Eveleth WWTP MN0023337</t>
  </si>
  <si>
    <t>283-MONI0000000002</t>
  </si>
  <si>
    <t>FA01356</t>
  </si>
  <si>
    <t>Farms of Lake Elmo WWTP MN0067954</t>
  </si>
  <si>
    <t>94313-MONI0000000001</t>
  </si>
  <si>
    <t>FA01305</t>
  </si>
  <si>
    <t>Federal Dam WWTP MN0063487</t>
  </si>
  <si>
    <t>4548-MONI0000000001</t>
  </si>
  <si>
    <t>FA01180</t>
  </si>
  <si>
    <t>Fergus Power Pump Inc MN0066893</t>
  </si>
  <si>
    <t>10664-MONI0000000001</t>
  </si>
  <si>
    <t>FA01281</t>
  </si>
  <si>
    <t>Flamingo Terrace Mobile Home Park MN0051144</t>
  </si>
  <si>
    <t>3535-MONI0000000001</t>
  </si>
  <si>
    <t>FA01213</t>
  </si>
  <si>
    <t>Forest Hills Golf &amp; RV Resort WWTP MN0056685</t>
  </si>
  <si>
    <t>1748-MONI0000000001</t>
  </si>
  <si>
    <t>Biosolids Transfer</t>
  </si>
  <si>
    <t>Gerdau - Saint Paul Mill MNR0539XY</t>
  </si>
  <si>
    <t>FA01240</t>
  </si>
  <si>
    <t>Gilbert WWTP MN0020125</t>
  </si>
  <si>
    <t>285-MONI0000000003</t>
  </si>
  <si>
    <t>FA01277</t>
  </si>
  <si>
    <t>Glacial Lakes SSWD MN0052752</t>
  </si>
  <si>
    <t>3508-MONI0000000036</t>
  </si>
  <si>
    <t>FA01217</t>
  </si>
  <si>
    <t>Gonvick WWTP MN0020541</t>
  </si>
  <si>
    <t>2157-MONI0000000002</t>
  </si>
  <si>
    <t>FA01234</t>
  </si>
  <si>
    <t>Goodhue WWTP MN0020958</t>
  </si>
  <si>
    <t>2743-MONI0000000027</t>
  </si>
  <si>
    <t>FA01278</t>
  </si>
  <si>
    <t>Granite Falls WWTP MN0021211</t>
  </si>
  <si>
    <t>3509-MONI0000000026</t>
  </si>
  <si>
    <t>FA01340</t>
  </si>
  <si>
    <t>Greenfield WWTP MN0063762</t>
  </si>
  <si>
    <t>7884-MONI0000000001</t>
  </si>
  <si>
    <t>FA01257</t>
  </si>
  <si>
    <t>Grove City WWTP MN0023574</t>
  </si>
  <si>
    <t>3183-MONI0000000009</t>
  </si>
  <si>
    <t>FA01220</t>
  </si>
  <si>
    <t>223-MONI0000000001</t>
  </si>
  <si>
    <t>FA01351</t>
  </si>
  <si>
    <t>Hammond WWTP MN0066940</t>
  </si>
  <si>
    <t>91011-MONI0000000002</t>
  </si>
  <si>
    <t>FA01265</t>
  </si>
  <si>
    <t>Harmony WWTP MN0022322</t>
  </si>
  <si>
    <t>3416-MONI0000000006</t>
  </si>
  <si>
    <t>FA01297</t>
  </si>
  <si>
    <t>Harris WWTP MN0050130</t>
  </si>
  <si>
    <t>3910-MONI0000000001</t>
  </si>
  <si>
    <t>FA01309</t>
  </si>
  <si>
    <t>Hayfield WWTP MN0023612</t>
  </si>
  <si>
    <t>4852-MONI0000000024</t>
  </si>
  <si>
    <t>FA01319</t>
  </si>
  <si>
    <t>Hidden Haven WWTP MN0065986</t>
  </si>
  <si>
    <t>58270-MONI0000000001</t>
  </si>
  <si>
    <t>FA01177</t>
  </si>
  <si>
    <t>Hinckley WWTP MN0023701</t>
  </si>
  <si>
    <t>1014-MONI0000000001</t>
  </si>
  <si>
    <t>FA01328</t>
  </si>
  <si>
    <t>Hokah WWTP MN0021458</t>
  </si>
  <si>
    <t>6822-MONI0000000001</t>
  </si>
  <si>
    <t>FA01273</t>
  </si>
  <si>
    <t>Holdingford WWTP MN0023710</t>
  </si>
  <si>
    <t>3487-MONI0000000009</t>
  </si>
  <si>
    <t>FA01185</t>
  </si>
  <si>
    <t>Hope - Somerset Township WWTP MN0068802</t>
  </si>
  <si>
    <t>121904-MONI0000000001</t>
  </si>
  <si>
    <t>FA01314</t>
  </si>
  <si>
    <t>Houston WWTP MN0023736</t>
  </si>
  <si>
    <t>52609-MONI0000000005</t>
  </si>
  <si>
    <t>Hoya Optical Labs of America Inc MNRNE3BV7</t>
  </si>
  <si>
    <t>47.52853 N 92.16820 W</t>
  </si>
  <si>
    <t>47.52056 N 92.17070 W</t>
  </si>
  <si>
    <t>44 53'36.52 94 23'41.54 Hwy. 7 and School Road – SE side of School Road Bridge</t>
  </si>
  <si>
    <t>FA01212</t>
  </si>
  <si>
    <t>Ihlen WWTP MN0063100</t>
  </si>
  <si>
    <t>1698-MONI0000000001</t>
  </si>
  <si>
    <t>FA01187</t>
  </si>
  <si>
    <t>ISD 2142 Pre-Kindergarten to Grade 12 N School MN0069850</t>
  </si>
  <si>
    <t>127217-MONI0000000001</t>
  </si>
  <si>
    <t>FA01192</t>
  </si>
  <si>
    <t>ISD 363 - Indus School MN0049263</t>
  </si>
  <si>
    <t>13086-MONI0000000001</t>
  </si>
  <si>
    <t>FA01254</t>
  </si>
  <si>
    <t>Jordan WWTP MN0020869</t>
  </si>
  <si>
    <t>3132-MONI0000000006</t>
  </si>
  <si>
    <t>FA01229</t>
  </si>
  <si>
    <t>Kenyon WWTP MN0021628</t>
  </si>
  <si>
    <t>2724-MONI0000000007</t>
  </si>
  <si>
    <t>FA01203</t>
  </si>
  <si>
    <t>Kerkhoven WWTP MN0020583</t>
  </si>
  <si>
    <t>1497-MONI0000000006</t>
  </si>
  <si>
    <t>FA01216</t>
  </si>
  <si>
    <t>MN0071102</t>
  </si>
  <si>
    <t>La Crosse WWTP MN0071102</t>
  </si>
  <si>
    <t>215207-TREA0000000001</t>
  </si>
  <si>
    <t>Wastewater Treatment</t>
  </si>
  <si>
    <t>La Crosse WWTF Biosolids Land Application</t>
  </si>
  <si>
    <t>FA01345</t>
  </si>
  <si>
    <t>La Salle WWTP MN0067458</t>
  </si>
  <si>
    <t>87377-MONI0000000001</t>
  </si>
  <si>
    <t>FA01238</t>
  </si>
  <si>
    <t>Lafayette WWTP MN0023876</t>
  </si>
  <si>
    <t>2799-MONI0000000005</t>
  </si>
  <si>
    <t>FA01190</t>
  </si>
  <si>
    <t>Lake Allie ESSD WWTP MN0064556</t>
  </si>
  <si>
    <t>13058-MONI0000000001</t>
  </si>
  <si>
    <t>FA01248</t>
  </si>
  <si>
    <t>Lake Crystal WWTP MN0055981</t>
  </si>
  <si>
    <t>2967-MONI0000000001</t>
  </si>
  <si>
    <t>FA01275</t>
  </si>
  <si>
    <t>Lake Henry WWTP MN0020885</t>
  </si>
  <si>
    <t>3494-MONI0000000003</t>
  </si>
  <si>
    <t>FA01302</t>
  </si>
  <si>
    <t>WS 307</t>
  </si>
  <si>
    <t>Lake Shore WWTP MN0059862</t>
  </si>
  <si>
    <t>404-MONI0000000002</t>
  </si>
  <si>
    <t>FA01300</t>
  </si>
  <si>
    <t>Lakefield WWTP MN0020427</t>
  </si>
  <si>
    <t>39247-MONI0000000001</t>
  </si>
  <si>
    <t>FA01252</t>
  </si>
  <si>
    <t>Laketown Community WWTP MN0054399</t>
  </si>
  <si>
    <t>3130-MONI0000000001</t>
  </si>
  <si>
    <t>FA01266</t>
  </si>
  <si>
    <t>3417-MONI0000000001</t>
  </si>
  <si>
    <t>FA01289</t>
  </si>
  <si>
    <t>Laporte WWTP MN0064742</t>
  </si>
  <si>
    <t>38410-MONI0000000001</t>
  </si>
  <si>
    <t>FA01183</t>
  </si>
  <si>
    <t>Lester Prairie WWTP MN0023957</t>
  </si>
  <si>
    <t>1191-MONI0000000013</t>
  </si>
  <si>
    <t>FA01330</t>
  </si>
  <si>
    <t>6826-MONI0000000009</t>
  </si>
  <si>
    <t>FA01296</t>
  </si>
  <si>
    <t>Linwood Terrace MN0054372</t>
  </si>
  <si>
    <t>3909-MONI0000000001</t>
  </si>
  <si>
    <t>FA01244</t>
  </si>
  <si>
    <t>Lonsdale WWTP MN0031241</t>
  </si>
  <si>
    <t>2954-MONI0000000002</t>
  </si>
  <si>
    <t>FA01301</t>
  </si>
  <si>
    <t>Lookout Mountain Village WWTP MN0060691</t>
  </si>
  <si>
    <t>3985-MONI0000000001</t>
  </si>
  <si>
    <t>FA01267</t>
  </si>
  <si>
    <t>Mabel WWTP MN0020877</t>
  </si>
  <si>
    <t>3418-MONI0000000002</t>
  </si>
  <si>
    <t>FA01197</t>
  </si>
  <si>
    <t>Madison WWTP MN0051764</t>
  </si>
  <si>
    <t>138763-MONI0000000028</t>
  </si>
  <si>
    <t>FA01219</t>
  </si>
  <si>
    <t>Marble WWTP MN0020214</t>
  </si>
  <si>
    <t>2176-MONI0000000004</t>
  </si>
  <si>
    <t>FA01283</t>
  </si>
  <si>
    <t>Marine on Saint Croix WWTP MN0054160</t>
  </si>
  <si>
    <t>3540-MONI0000000003</t>
  </si>
  <si>
    <t>FA01343</t>
  </si>
  <si>
    <t>Mayer WWTP MN0021202</t>
  </si>
  <si>
    <t>87221-MONI0000000001</t>
  </si>
  <si>
    <t>FA01235</t>
  </si>
  <si>
    <t>Mazeppa WWTP MN0046752</t>
  </si>
  <si>
    <t>2750-MONI0000000005</t>
  </si>
  <si>
    <t>FA01348</t>
  </si>
  <si>
    <t>Meadows of Whisper Creek WWTP MN0066753</t>
  </si>
  <si>
    <t>88920-MONI0000000001</t>
  </si>
  <si>
    <t>FA01233</t>
  </si>
  <si>
    <t>Medford WWTP MN0024112</t>
  </si>
  <si>
    <t>2732-MONI0000000004</t>
  </si>
  <si>
    <t>St. Francis Medical Center SP-01</t>
  </si>
  <si>
    <t>St. Francis Medical Center SP-02</t>
  </si>
  <si>
    <t>FA01255</t>
  </si>
  <si>
    <t>3133-MONI0000000013</t>
  </si>
  <si>
    <t>FA01354</t>
  </si>
  <si>
    <t>Miller Farms Cluster Development MN0068071</t>
  </si>
  <si>
    <t>93978-MONI0000000001</t>
  </si>
  <si>
    <t>FA01207</t>
  </si>
  <si>
    <t>Millerville WWTP MN0054305</t>
  </si>
  <si>
    <t>1594-MONI0000000001</t>
  </si>
  <si>
    <t>FA01194</t>
  </si>
  <si>
    <t>Minnesota City WWTP MN0069817</t>
  </si>
  <si>
    <t>133802-MONI0000000001</t>
  </si>
  <si>
    <t>FA01184</t>
  </si>
  <si>
    <t>Montrose WWTP MN0024228</t>
  </si>
  <si>
    <t>1193-MONI0000000003</t>
  </si>
  <si>
    <t>FA01290</t>
  </si>
  <si>
    <t>Mora WWTP MN0021156</t>
  </si>
  <si>
    <t>3882-MONI0000000001</t>
  </si>
  <si>
    <t>Biosolids discharge</t>
  </si>
  <si>
    <t>FA01311</t>
  </si>
  <si>
    <t>Morgan WWTP MN0020443</t>
  </si>
  <si>
    <t>5055-MONI0000000013</t>
  </si>
  <si>
    <t>FA01246</t>
  </si>
  <si>
    <t>Morristown WWTP MN0025895</t>
  </si>
  <si>
    <t>2961-MONI0000000005</t>
  </si>
  <si>
    <t>FA01211</t>
  </si>
  <si>
    <t>1644-MONI0000000003</t>
  </si>
  <si>
    <t>FA01241</t>
  </si>
  <si>
    <t>Mountain Iron WWTP MN0040835</t>
  </si>
  <si>
    <t>288-MONI0000000004</t>
  </si>
  <si>
    <t>FA01322</t>
  </si>
  <si>
    <t>WS 312</t>
  </si>
  <si>
    <t>Nerstrand WWTP MN0065668</t>
  </si>
  <si>
    <t>61720-MONI0000000001</t>
  </si>
  <si>
    <t>FA01243</t>
  </si>
  <si>
    <t>New Auburn WWTP MN0041149</t>
  </si>
  <si>
    <t>2941-MONI0000000002</t>
  </si>
  <si>
    <t>Spray Production</t>
  </si>
  <si>
    <t>New Munich WWTP MN0025631</t>
  </si>
  <si>
    <t>FA01260</t>
  </si>
  <si>
    <t>New Richland WWTP MN0021032</t>
  </si>
  <si>
    <t>3355-MONI0000000006</t>
  </si>
  <si>
    <t>New Ulm Steel Inc MNR053CRG</t>
  </si>
  <si>
    <t>FA01298</t>
  </si>
  <si>
    <t>North Branch WWTP MN0024350</t>
  </si>
  <si>
    <t>3915-MONI0000000001</t>
  </si>
  <si>
    <t>FA01332</t>
  </si>
  <si>
    <t>North Long Lake WWTP MN0049832</t>
  </si>
  <si>
    <t>7156-MONI0000000001</t>
  </si>
  <si>
    <t>Northern Metal Recycling - Becker MNR053DRT</t>
  </si>
  <si>
    <t>Crusher 1 W Sanitary pipe outfall B203</t>
  </si>
  <si>
    <t>FA01181</t>
  </si>
  <si>
    <t>Norwood Young America WWTP MN0024392</t>
  </si>
  <si>
    <t>1189-MONI0000000022</t>
  </si>
  <si>
    <t>FA01291</t>
  </si>
  <si>
    <t>Ogilvie WWTP MN0021997</t>
  </si>
  <si>
    <t>3883-MONI0000000001</t>
  </si>
  <si>
    <t>FA01288</t>
  </si>
  <si>
    <t>Olivia WWTP MN0020907</t>
  </si>
  <si>
    <t>3743-MONI0000000020</t>
  </si>
  <si>
    <t>FA01206</t>
  </si>
  <si>
    <t>Order of Saint Benedict WWTP MN0022411</t>
  </si>
  <si>
    <t>152792-MONI0000000001</t>
  </si>
  <si>
    <t>FA01342</t>
  </si>
  <si>
    <t>Oronoco WWTP MN0071421</t>
  </si>
  <si>
    <t>85621-MONI0000000003</t>
  </si>
  <si>
    <t>FA01193</t>
  </si>
  <si>
    <t>Orr WWTP MN0024422</t>
  </si>
  <si>
    <t>13088-MONI0000000002</t>
  </si>
  <si>
    <t>FA01268</t>
  </si>
  <si>
    <t>Ostrander WWTP MN0024449</t>
  </si>
  <si>
    <t>3419-MONI0000000008</t>
  </si>
  <si>
    <t>FA01269</t>
  </si>
  <si>
    <t>WS 310</t>
  </si>
  <si>
    <t>3419-MONI0000000009</t>
  </si>
  <si>
    <t>FA01324</t>
  </si>
  <si>
    <t>6662-MONI0000000001</t>
  </si>
  <si>
    <t>Biosolids to land treatment</t>
  </si>
  <si>
    <t>FA01338</t>
  </si>
  <si>
    <t>Palisade WWTP MN0050997</t>
  </si>
  <si>
    <t>7584-MONI0000000001</t>
  </si>
  <si>
    <t>FA01325</t>
  </si>
  <si>
    <t>Peterson WWTP MN0024490</t>
  </si>
  <si>
    <t>6815-MONI0000000004</t>
  </si>
  <si>
    <t>FA01189</t>
  </si>
  <si>
    <t>Pine River Area Sanitary District MN0046388</t>
  </si>
  <si>
    <t>129355-MONI0000000011</t>
  </si>
  <si>
    <t>Pipestone WWTP MN0054801</t>
  </si>
  <si>
    <t>FA01337</t>
  </si>
  <si>
    <t>Prinsburg WWTP MN0063932</t>
  </si>
  <si>
    <t>7581-MONI0000000001</t>
  </si>
  <si>
    <t>FA01352</t>
  </si>
  <si>
    <t>Prior Lake/Spring Lake Ferric Chloride WTP MN0067377</t>
  </si>
  <si>
    <t>92649-MONI0000000001</t>
  </si>
  <si>
    <t>Settling Basin Solids</t>
  </si>
  <si>
    <t>FA01274</t>
  </si>
  <si>
    <t>Randall WWTP MN0024562</t>
  </si>
  <si>
    <t>34949-MONI0000000001</t>
  </si>
  <si>
    <t>FA01312</t>
  </si>
  <si>
    <t>5056-MONI0000000001</t>
  </si>
  <si>
    <t>FA01276</t>
  </si>
  <si>
    <t>Richmond WWTP MN0024597</t>
  </si>
  <si>
    <t>3497-MONI0000000001</t>
  </si>
  <si>
    <t>Rochester International Airport MNR053B72</t>
  </si>
  <si>
    <t>FA01204</t>
  </si>
  <si>
    <t>Rockwood Estates WWTP MN0056871</t>
  </si>
  <si>
    <t>1504-MONI0000000001</t>
  </si>
  <si>
    <t>FA01318</t>
  </si>
  <si>
    <t>Roscoe WWTP MN0066133</t>
  </si>
  <si>
    <t>58267-MONI0000000001</t>
  </si>
  <si>
    <t>Biosolids - Dosing &amp; Septic Tank Solids</t>
  </si>
  <si>
    <t>FA01326</t>
  </si>
  <si>
    <t>Rushford WWTP MN0024678</t>
  </si>
  <si>
    <t>6816-MONI0000000012</t>
  </si>
  <si>
    <t>FA01186</t>
  </si>
  <si>
    <t>RV Resort Village at the Preserve MN0069183</t>
  </si>
  <si>
    <t>121964-MONI0000000002</t>
  </si>
  <si>
    <t>FA01215</t>
  </si>
  <si>
    <t>Ryans Bay Community WWTF - Zumbro Township MN0071692</t>
  </si>
  <si>
    <t>213652-MONI0000000004</t>
  </si>
  <si>
    <t>FA01333</t>
  </si>
  <si>
    <t>Sacred Heart WWTP MN0024708</t>
  </si>
  <si>
    <t>7159-MONI0000000002</t>
  </si>
  <si>
    <t>FA01259</t>
  </si>
  <si>
    <t>Saint Clair WWTP MN0024716</t>
  </si>
  <si>
    <t>3341-MONI0000000007</t>
  </si>
  <si>
    <t>FA01280</t>
  </si>
  <si>
    <t>Saint Francis WWTP MN0021407</t>
  </si>
  <si>
    <t>3531-MONI0000000035</t>
  </si>
  <si>
    <t>FA01287</t>
  </si>
  <si>
    <t>Saint George District Sewer System MN0064785</t>
  </si>
  <si>
    <t>36994-MONI0000000001</t>
  </si>
  <si>
    <t>FA01331</t>
  </si>
  <si>
    <t>Sauk Centre WWTP MN0024821</t>
  </si>
  <si>
    <t>7153-MONI0000000001</t>
  </si>
  <si>
    <t>FA01199</t>
  </si>
  <si>
    <t>Shades of Sherwood Campground and Waterpark Inc MN0071382</t>
  </si>
  <si>
    <t>140643-MONI0000000004</t>
  </si>
  <si>
    <t>FA01359</t>
  </si>
  <si>
    <t>Sherburn WWTP MN0024872</t>
  </si>
  <si>
    <t>9935-MONI0000000013</t>
  </si>
  <si>
    <t>FA01357</t>
  </si>
  <si>
    <t>Silver Bay WWTP MN0024899</t>
  </si>
  <si>
    <t>983-MONI0000000011</t>
  </si>
  <si>
    <t>SkyWest Terminal at Range Regional Airport MNR05386T</t>
  </si>
  <si>
    <t>FA01188</t>
  </si>
  <si>
    <t>South Ridge School MN0069833</t>
  </si>
  <si>
    <t>129007-MONI0000000001</t>
  </si>
  <si>
    <t>FA01329</t>
  </si>
  <si>
    <t>Spring Grove WWTP MN0021440</t>
  </si>
  <si>
    <t>6824-MONI0000000005</t>
  </si>
  <si>
    <t>FA01191</t>
  </si>
  <si>
    <t>Spring Valley WWTP MN0051934</t>
  </si>
  <si>
    <t>130866-MONI0000000007</t>
  </si>
  <si>
    <t>FA01178</t>
  </si>
  <si>
    <t>Springsteel Island Sanitary District MN0068322</t>
  </si>
  <si>
    <t>101647-MONI0000000001</t>
  </si>
  <si>
    <t>FA01210</t>
  </si>
  <si>
    <t>Staples WWTP MN0024988</t>
  </si>
  <si>
    <t>1626-MONI0000000001</t>
  </si>
  <si>
    <t>FA01222</t>
  </si>
  <si>
    <t>Starbuck WWTP MN0021415</t>
  </si>
  <si>
    <t>2327-MONI0000000027</t>
  </si>
  <si>
    <t>S017-832</t>
  </si>
  <si>
    <t>Stevens Creek</t>
  </si>
  <si>
    <t>FA01214</t>
  </si>
  <si>
    <t>Swanville WWTP MN0020109</t>
  </si>
  <si>
    <t>1778-MONI0000000003</t>
  </si>
  <si>
    <t>FA01339</t>
  </si>
  <si>
    <t>Tamarack WWTP MN0064564</t>
  </si>
  <si>
    <t>7586-MONI0000000001</t>
  </si>
  <si>
    <t>FA01320</t>
  </si>
  <si>
    <t>The Cove Utility Association MN0066109</t>
  </si>
  <si>
    <t>58935-MONI0000000003</t>
  </si>
  <si>
    <t>FA01198</t>
  </si>
  <si>
    <t>Trimont WWTP MN0022071</t>
  </si>
  <si>
    <t>13959-MONI0000000007</t>
  </si>
  <si>
    <t>FA01258</t>
  </si>
  <si>
    <t>Truman WWTP MN0021652</t>
  </si>
  <si>
    <t>3190-MONI0000000012</t>
  </si>
  <si>
    <t>FA01224</t>
  </si>
  <si>
    <t>Twin Haven Estates Inc MN0071617</t>
  </si>
  <si>
    <t>246086-MONI0000000014</t>
  </si>
  <si>
    <t>FA01360</t>
  </si>
  <si>
    <t>Ullr &amp; Eagle Mountain WWTF MN0068314</t>
  </si>
  <si>
    <t>99491-MONI0000000001</t>
  </si>
  <si>
    <t>Ullr Mountain WWTF Biosolids</t>
  </si>
  <si>
    <t>FA01304</t>
  </si>
  <si>
    <t>USCOE Leech Lake Rec Area WWTP MN0110027</t>
  </si>
  <si>
    <t>412-MONI0000000001</t>
  </si>
  <si>
    <t>Valmont/Applied Coating Tech-Plant 2 MNR0539BW</t>
  </si>
  <si>
    <t>FA01256</t>
  </si>
  <si>
    <t>Vermillion WWTP MN0025101</t>
  </si>
  <si>
    <t>3140-MONI0000000001</t>
  </si>
  <si>
    <t>FA01175</t>
  </si>
  <si>
    <t>Viking WWTP MNG585370</t>
  </si>
  <si>
    <t>100562-MONI0000000004</t>
  </si>
  <si>
    <t>FA01282</t>
  </si>
  <si>
    <t>Village Green North Mobile Home Park MN0052132</t>
  </si>
  <si>
    <t>3536-MONI0000000003</t>
  </si>
  <si>
    <t>FA01236</t>
  </si>
  <si>
    <t>Wabasha WWTP MN0025143</t>
  </si>
  <si>
    <t>2751-MONI0000000009</t>
  </si>
  <si>
    <t>FA01315</t>
  </si>
  <si>
    <t>Wabasso WWTP MN0025151</t>
  </si>
  <si>
    <t>52610-MONI0000000001</t>
  </si>
  <si>
    <t>FA01208</t>
  </si>
  <si>
    <t>1617-MONI0000000030</t>
  </si>
  <si>
    <t>FA01261</t>
  </si>
  <si>
    <t>Waldorf WWTP MN0021849</t>
  </si>
  <si>
    <t>3356-MONI0000000005</t>
  </si>
  <si>
    <t>FA01225</t>
  </si>
  <si>
    <t>Walnut Grove WWTP MN0021776</t>
  </si>
  <si>
    <t>2631-MONI0000000006</t>
  </si>
  <si>
    <t>FA01230</t>
  </si>
  <si>
    <t>Wanamingo WWTP MN0022209</t>
  </si>
  <si>
    <t>2725-MONI0000000006</t>
  </si>
  <si>
    <t>FA01182</t>
  </si>
  <si>
    <t>Watertown WWTP MN0020940</t>
  </si>
  <si>
    <t>1190-MONI0000000001</t>
  </si>
  <si>
    <t>FA01245</t>
  </si>
  <si>
    <t>Waterville WWTP MN0025208</t>
  </si>
  <si>
    <t>2958-MONI0000000008</t>
  </si>
  <si>
    <t>FA01227</t>
  </si>
  <si>
    <t>Welcome WWTP MN0021296</t>
  </si>
  <si>
    <t>2644-MONI0000000023</t>
  </si>
  <si>
    <t>FA01316</t>
  </si>
  <si>
    <t>West Concord WWTP MN0025241</t>
  </si>
  <si>
    <t>53326-MONI0000000001</t>
  </si>
  <si>
    <t>FA01279</t>
  </si>
  <si>
    <t>West Lake George WWTP MN0054461</t>
  </si>
  <si>
    <t>3530-MONI0000000001</t>
  </si>
  <si>
    <t>FA01179</t>
  </si>
  <si>
    <t>Wilderness Point Resort Villas Association Inc MN0068152</t>
  </si>
  <si>
    <t>102264-MONI0000000014</t>
  </si>
  <si>
    <t>FA01221</t>
  </si>
  <si>
    <t>Williams WWTP MNG585388</t>
  </si>
  <si>
    <t>2301-MONI0000000003</t>
  </si>
  <si>
    <t>Influent Wastestream - Calculated For Total Influent</t>
  </si>
  <si>
    <t>FA01334</t>
  </si>
  <si>
    <t>Winsted WWTP MN0021571</t>
  </si>
  <si>
    <t>7160-MONI0000000026</t>
  </si>
  <si>
    <t>FA01270</t>
  </si>
  <si>
    <t>3421-MONI0000000001</t>
  </si>
  <si>
    <t>FA01292</t>
  </si>
  <si>
    <t>Zimmerman WWTP MN0042331</t>
  </si>
  <si>
    <t>3899-MONI0000000003</t>
  </si>
  <si>
    <t>Hibbing Taconite Co - Tails Basin Area</t>
  </si>
  <si>
    <t>Northshore Mining Co - Peter Mitchell</t>
  </si>
  <si>
    <t>Milorganite - MMSD</t>
  </si>
  <si>
    <t>Nutri-Pel - MBM LLC</t>
  </si>
  <si>
    <t>FA01364</t>
  </si>
  <si>
    <t>FA01365</t>
  </si>
  <si>
    <t>Biosolids PFAS Data Collection</t>
  </si>
  <si>
    <t>262148-MONI0000001</t>
  </si>
  <si>
    <t>263872-MONI0000001</t>
  </si>
  <si>
    <t>PRJ08494</t>
  </si>
  <si>
    <t>Sample Name</t>
  </si>
  <si>
    <t>September 1, 2026 - August 31, 2027</t>
  </si>
  <si>
    <t>September 1, 2027 - August 31, 2028</t>
  </si>
  <si>
    <t>September 1, 2028 - August 31, 2029</t>
  </si>
  <si>
    <t>September 1, 2029 - August 31, 2030</t>
  </si>
  <si>
    <t>September 1, 2025 - August 31, 2026</t>
  </si>
  <si>
    <t>Exceptional Quality Distribution</t>
  </si>
  <si>
    <t>Cropping Year</t>
  </si>
  <si>
    <t>September 1, 2030 - August 31, 2031</t>
  </si>
  <si>
    <t>PRJ08416</t>
  </si>
  <si>
    <t>PRJ08417</t>
  </si>
  <si>
    <t>PRJ08418</t>
  </si>
  <si>
    <t>PRJ08419</t>
  </si>
  <si>
    <t>PRJ08420</t>
  </si>
  <si>
    <t>PRJ08421</t>
  </si>
  <si>
    <t xml:space="preserve"> </t>
  </si>
  <si>
    <t>Comstock WWTP</t>
  </si>
  <si>
    <t>FA01432</t>
  </si>
  <si>
    <t>Comstock WWTP MNGS585131</t>
  </si>
  <si>
    <t>1580-MONI0000000003</t>
  </si>
  <si>
    <t>Brewster WWTP</t>
  </si>
  <si>
    <t>FA01431</t>
  </si>
  <si>
    <t>2623-MONI0000000008</t>
  </si>
  <si>
    <t>Cropping Year or EQ Distribution:*</t>
  </si>
  <si>
    <t>CO</t>
  </si>
  <si>
    <r>
      <rPr>
        <b/>
        <sz val="20"/>
        <rFont val="Calibri"/>
        <family val="2"/>
        <scheme val="minor"/>
      </rPr>
      <t>MPCA Chain-of-Custody Form</t>
    </r>
    <r>
      <rPr>
        <b/>
        <sz val="11"/>
        <color theme="6" tint="-0.249977111117893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revision 20260701.MS</t>
    </r>
    <r>
      <rPr>
        <b/>
        <sz val="24"/>
        <color theme="6" tint="-0.249977111117893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* indicates a required field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</si>
</sst>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0"/>
      <name val="Times New Roman"/>
      <family val="1"/>
    </font>
    <font>
      <sz val="24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b/>
      <sz val="26"/>
      <name val="Times New Roman"/>
      <family val="1"/>
    </font>
    <font>
      <b/>
      <sz val="28"/>
      <name val="Times New Roman"/>
      <family val="1"/>
    </font>
    <font>
      <sz val="28"/>
      <name val="Times New Roman"/>
      <family val="1"/>
    </font>
    <font>
      <sz val="26"/>
      <name val="Times New Roman"/>
      <family val="1"/>
    </font>
    <font>
      <b/>
      <sz val="26"/>
      <color indexed="8"/>
      <name val="Times New Roman"/>
      <family val="1"/>
    </font>
    <font>
      <sz val="34"/>
      <color indexed="56"/>
      <name val="Times New Roman"/>
      <family val="1"/>
    </font>
    <font>
      <b/>
      <sz val="28"/>
      <color indexed="8"/>
      <name val="Times New Roman"/>
      <family val="1"/>
    </font>
    <font>
      <sz val="26"/>
      <color indexed="8"/>
      <name val="Times New Roman"/>
      <family val="1"/>
    </font>
    <font>
      <sz val="22"/>
      <name val="Times New Roman"/>
      <family val="1"/>
    </font>
    <font>
      <b/>
      <sz val="28"/>
      <name val="Calibri"/>
      <family val="2"/>
    </font>
    <font>
      <b/>
      <sz val="30"/>
      <name val="Times New Roman"/>
      <family val="1"/>
    </font>
    <font>
      <b/>
      <sz val="42"/>
      <color indexed="57"/>
      <name val="Times New Roman"/>
      <family val="1"/>
    </font>
    <font>
      <sz val="30"/>
      <name val="Times New Roman"/>
      <family val="1"/>
    </font>
    <font>
      <b/>
      <sz val="44"/>
      <color indexed="17"/>
      <name val="Times New Roman"/>
      <family val="1"/>
    </font>
    <font>
      <sz val="18"/>
      <color indexed="23"/>
      <name val="Times New Roman"/>
      <family val="1"/>
    </font>
    <font>
      <b/>
      <u/>
      <sz val="22"/>
      <name val="Times New Roman"/>
      <family val="1"/>
    </font>
    <font>
      <sz val="25"/>
      <name val="Times New Roman"/>
      <family val="1"/>
    </font>
    <font>
      <b/>
      <sz val="26"/>
      <color rgb="FFC00000"/>
      <name val="Times New Roman"/>
      <family val="1"/>
    </font>
    <font>
      <b/>
      <sz val="42"/>
      <color theme="6" tint="-0.249977111117893"/>
      <name val="Times New Roman"/>
      <family val="1"/>
    </font>
    <font>
      <sz val="10"/>
      <name val="Tahoma"/>
      <family val="2"/>
    </font>
    <font>
      <sz val="20"/>
      <name val="Calibri"/>
      <family val="2"/>
    </font>
    <font>
      <b/>
      <sz val="11"/>
      <name val="Calibri"/>
      <family val="2"/>
    </font>
    <font>
      <sz val="34"/>
      <color indexed="56"/>
      <name val="Calibri"/>
      <family val="2"/>
      <scheme val="minor"/>
    </font>
    <font>
      <b/>
      <sz val="42"/>
      <color theme="6" tint="-0.249977111117893"/>
      <name val="Calibri"/>
      <family val="2"/>
      <scheme val="minor"/>
    </font>
    <font>
      <b/>
      <sz val="22"/>
      <color rgb="FF008000"/>
      <name val="Calibri"/>
      <family val="2"/>
      <scheme val="minor"/>
    </font>
    <font>
      <b/>
      <vertAlign val="subscript"/>
      <sz val="21"/>
      <color indexed="57"/>
      <name val="Calibri"/>
      <family val="2"/>
      <scheme val="minor"/>
    </font>
    <font>
      <vertAlign val="subscript"/>
      <sz val="18"/>
      <color rgb="FF808080"/>
      <name val="Calibri"/>
      <family val="2"/>
      <scheme val="minor"/>
    </font>
    <font>
      <sz val="18"/>
      <color indexed="23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26"/>
      <name val="Calibri"/>
      <family val="2"/>
      <scheme val="minor"/>
    </font>
    <font>
      <b/>
      <sz val="13"/>
      <name val="Calibri"/>
      <family val="2"/>
      <scheme val="minor"/>
    </font>
    <font>
      <sz val="13"/>
      <color indexed="8"/>
      <name val="Calibri"/>
      <family val="2"/>
      <scheme val="minor"/>
    </font>
    <font>
      <b/>
      <sz val="24"/>
      <name val="Calibri"/>
      <family val="2"/>
      <scheme val="minor"/>
    </font>
    <font>
      <sz val="14"/>
      <name val="Calibri"/>
      <family val="2"/>
      <scheme val="minor"/>
    </font>
    <font>
      <sz val="15"/>
      <name val="Calibri"/>
      <family val="2"/>
      <scheme val="minor"/>
    </font>
    <font>
      <sz val="2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2"/>
      <name val="Calibri"/>
      <family val="2"/>
      <scheme val="minor"/>
    </font>
    <font>
      <b/>
      <sz val="15"/>
      <name val="Calibri"/>
      <family val="2"/>
      <scheme val="minor"/>
    </font>
    <font>
      <b/>
      <sz val="30"/>
      <name val="Calibri"/>
      <family val="2"/>
      <scheme val="minor"/>
    </font>
    <font>
      <sz val="13"/>
      <name val="Calibri"/>
      <family val="2"/>
      <scheme val="minor"/>
    </font>
    <font>
      <sz val="20"/>
      <name val="Calibri"/>
      <family val="2"/>
      <scheme val="minor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sz val="16"/>
      <color indexed="8"/>
      <name val="Calibri"/>
      <family val="2"/>
    </font>
    <font>
      <b/>
      <sz val="24"/>
      <color theme="6" tint="-0.249977111117893"/>
      <name val="Calibri"/>
      <family val="2"/>
      <scheme val="minor"/>
    </font>
    <font>
      <sz val="24"/>
      <color indexed="8"/>
      <name val="Calibri"/>
      <family val="2"/>
    </font>
    <font>
      <sz val="18"/>
      <name val="Calibri"/>
      <family val="2"/>
      <scheme val="minor"/>
    </font>
    <font>
      <sz val="18"/>
      <color indexed="8"/>
      <name val="Calibri"/>
      <family val="2"/>
    </font>
    <font>
      <sz val="20"/>
      <color indexed="8"/>
      <name val="Calibri"/>
      <family val="2"/>
    </font>
    <font>
      <b/>
      <sz val="18"/>
      <name val="Calibri"/>
      <family val="2"/>
      <scheme val="minor"/>
    </font>
    <font>
      <b/>
      <sz val="20"/>
      <name val="Calibri"/>
      <family val="2"/>
    </font>
    <font>
      <b/>
      <sz val="18"/>
      <color indexed="8"/>
      <name val="Calibri"/>
      <family val="2"/>
    </font>
    <font>
      <b/>
      <sz val="11"/>
      <color theme="6" tint="-0.249977111117893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09">
    <xf numFmtId="0" fontId="0" fillId="0" borderId="0"/>
    <xf numFmtId="0" fontId="3" fillId="2" borderId="0" applyNumberFormat="0" applyBorder="0" applyAlignment="0"/>
    <xf numFmtId="0" fontId="2" fillId="2" borderId="0" applyNumberFormat="0" applyBorder="0" applyAlignment="0"/>
    <xf numFmtId="0" fontId="3" fillId="3" borderId="0" applyNumberFormat="0" applyBorder="0" applyAlignment="0"/>
    <xf numFmtId="0" fontId="2" fillId="3" borderId="0" applyNumberFormat="0" applyBorder="0" applyAlignment="0"/>
    <xf numFmtId="0" fontId="3" fillId="4" borderId="0" applyNumberFormat="0" applyBorder="0" applyAlignment="0"/>
    <xf numFmtId="0" fontId="2" fillId="0" borderId="0" applyNumberFormat="0" applyBorder="0" applyAlignment="0"/>
    <xf numFmtId="0" fontId="2" fillId="4" borderId="0" applyNumberFormat="0" applyBorder="0" applyAlignment="0"/>
    <xf numFmtId="0" fontId="2" fillId="0" borderId="0" applyNumberFormat="0" applyBorder="0" applyAlignment="0"/>
    <xf numFmtId="0" fontId="2" fillId="4" borderId="0" applyNumberFormat="0" applyBorder="0" applyAlignment="0"/>
    <xf numFmtId="0" fontId="2" fillId="4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Alignment="0"/>
    <xf numFmtId="0" fontId="2" fillId="0" borderId="0" applyNumberFormat="0" applyAlignment="0"/>
    <xf numFmtId="0" fontId="2" fillId="0" borderId="0" applyNumberFormat="0" applyAlignment="0"/>
    <xf numFmtId="0" fontId="2" fillId="0" borderId="0" applyNumberFormat="0" applyAlignment="0"/>
    <xf numFmtId="0" fontId="2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 applyNumberFormat="0" applyFill="0" applyBorder="0" applyAlignment="0">
      <alignment vertical="top"/>
    </xf>
    <xf numFmtId="0" fontId="5" fillId="0" borderId="0" applyNumberFormat="0" applyFill="0" applyBorder="0" applyAlignment="0">
      <alignment vertical="top"/>
    </xf>
    <xf numFmtId="0" fontId="2" fillId="0" borderId="0" applyNumberFormat="0" applyFill="0" applyBorder="0" applyAlignment="0">
      <alignment vertical="top"/>
    </xf>
    <xf numFmtId="0" fontId="5" fillId="0" borderId="0" applyNumberFormat="0" applyFill="0" applyBorder="0" applyAlignment="0">
      <alignment vertical="top"/>
    </xf>
    <xf numFmtId="0" fontId="2" fillId="0" borderId="0" applyNumberFormat="0" applyAlignment="0"/>
    <xf numFmtId="0" fontId="2" fillId="0" borderId="0" applyNumberFormat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Border="0" applyAlignment="0"/>
    <xf numFmtId="0" fontId="2" fillId="0" borderId="0" applyNumberFormat="0" applyBorder="0" applyAlignment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 applyNumberFormat="0" applyFont="0" applyAlignment="0"/>
    <xf numFmtId="0" fontId="1" fillId="0" borderId="0" applyNumberFormat="0" applyFont="0" applyAlignment="0"/>
    <xf numFmtId="0" fontId="1" fillId="0" borderId="0" applyNumberFormat="0" applyFont="0" applyAlignment="0"/>
    <xf numFmtId="0" fontId="2" fillId="0" borderId="0" applyNumberFormat="0" applyFont="0" applyAlignment="0"/>
    <xf numFmtId="0" fontId="2" fillId="0" borderId="0" applyNumberFormat="0" applyAlignment="0"/>
    <xf numFmtId="0" fontId="2" fillId="0" borderId="0" applyNumberFormat="0" applyAlignment="0"/>
    <xf numFmtId="0" fontId="2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 applyNumberFormat="0" applyFill="0" applyAlignment="0"/>
    <xf numFmtId="0" fontId="2" fillId="0" borderId="0" applyNumberFormat="0" applyFill="0" applyAlignment="0"/>
    <xf numFmtId="0" fontId="2" fillId="0" borderId="0" applyNumberFormat="0" applyFill="0" applyBorder="0" applyAlignment="0"/>
    <xf numFmtId="0" fontId="2" fillId="0" borderId="0" applyNumberFormat="0" applyFill="0" applyBorder="0" applyAlignment="0"/>
  </cellStyleXfs>
  <cellXfs count="791">
    <xf numFmtId="0" fontId="0" fillId="0" borderId="0" xfId="0"/>
    <xf numFmtId="0" fontId="6" fillId="0" borderId="4" xfId="81" applyFont="1" applyBorder="1"/>
    <xf numFmtId="0" fontId="6" fillId="0" borderId="5" xfId="81" applyFont="1" applyBorder="1"/>
    <xf numFmtId="0" fontId="6" fillId="0" borderId="0" xfId="81" applyFont="1"/>
    <xf numFmtId="0" fontId="6" fillId="0" borderId="2" xfId="81" applyNumberFormat="1" applyFont="1" applyFill="1" applyBorder="1" applyAlignment="1">
      <alignment textRotation="90" wrapText="1"/>
    </xf>
    <xf numFmtId="1" fontId="6" fillId="0" borderId="2" xfId="81" applyNumberFormat="1" applyFont="1" applyFill="1" applyBorder="1" applyAlignment="1">
      <alignment vertical="center" shrinkToFit="1"/>
    </xf>
    <xf numFmtId="1" fontId="6" fillId="0" borderId="6" xfId="81" applyNumberFormat="1" applyFont="1" applyFill="1" applyBorder="1" applyAlignment="1">
      <alignment vertical="center" shrinkToFit="1"/>
    </xf>
    <xf numFmtId="0" fontId="18" fillId="0" borderId="2" xfId="81" applyNumberFormat="1" applyFont="1" applyFill="1" applyBorder="1" applyAlignment="1">
      <alignment horizontal="center" textRotation="90" wrapText="1"/>
    </xf>
    <xf numFmtId="1" fontId="9" fillId="0" borderId="2" xfId="81" applyNumberFormat="1" applyFont="1" applyFill="1" applyBorder="1" applyAlignment="1">
      <alignment horizontal="center" vertical="center" wrapText="1"/>
    </xf>
    <xf numFmtId="1" fontId="9" fillId="0" borderId="6" xfId="81" applyNumberFormat="1" applyFont="1" applyFill="1" applyBorder="1" applyAlignment="1">
      <alignment horizontal="center" vertical="center" wrapText="1"/>
    </xf>
    <xf numFmtId="0" fontId="13" fillId="0" borderId="7" xfId="81" applyFont="1" applyFill="1" applyBorder="1" applyAlignment="1">
      <alignment horizontal="right" vertical="center"/>
    </xf>
    <xf numFmtId="0" fontId="14" fillId="0" borderId="5" xfId="81" applyNumberFormat="1" applyFont="1" applyFill="1" applyBorder="1" applyAlignment="1">
      <alignment horizontal="center" vertical="center"/>
    </xf>
    <xf numFmtId="0" fontId="6" fillId="6" borderId="0" xfId="81" applyFont="1" applyFill="1" applyBorder="1" applyAlignment="1">
      <alignment horizontal="center" vertical="center"/>
    </xf>
    <xf numFmtId="0" fontId="13" fillId="0" borderId="8" xfId="81" applyNumberFormat="1" applyFont="1" applyFill="1" applyBorder="1" applyAlignment="1">
      <alignment horizontal="left" vertical="center"/>
    </xf>
    <xf numFmtId="0" fontId="13" fillId="0" borderId="9" xfId="81" applyNumberFormat="1" applyFont="1" applyFill="1" applyBorder="1" applyAlignment="1">
      <alignment horizontal="right" vertical="center"/>
    </xf>
    <xf numFmtId="0" fontId="13" fillId="0" borderId="4" xfId="81" applyNumberFormat="1" applyFont="1" applyFill="1" applyBorder="1" applyAlignment="1">
      <alignment horizontal="left" vertical="center"/>
    </xf>
    <xf numFmtId="0" fontId="13" fillId="0" borderId="10" xfId="81" applyNumberFormat="1" applyFont="1" applyFill="1" applyBorder="1" applyAlignment="1">
      <alignment horizontal="right" vertical="center"/>
    </xf>
    <xf numFmtId="0" fontId="13" fillId="0" borderId="11" xfId="81" applyNumberFormat="1" applyFont="1" applyFill="1" applyBorder="1" applyAlignment="1">
      <alignment horizontal="right" vertical="center"/>
    </xf>
    <xf numFmtId="0" fontId="13" fillId="0" borderId="12" xfId="81" applyNumberFormat="1" applyFont="1" applyFill="1" applyBorder="1" applyAlignment="1">
      <alignment horizontal="left" vertical="center"/>
    </xf>
    <xf numFmtId="0" fontId="13" fillId="0" borderId="13" xfId="81" applyNumberFormat="1" applyFont="1" applyFill="1" applyBorder="1" applyAlignment="1">
      <alignment horizontal="left" vertical="center"/>
    </xf>
    <xf numFmtId="0" fontId="13" fillId="7" borderId="14" xfId="81" applyNumberFormat="1" applyFont="1" applyFill="1" applyBorder="1" applyAlignment="1">
      <alignment horizontal="left" vertical="center"/>
    </xf>
    <xf numFmtId="0" fontId="13" fillId="7" borderId="15" xfId="81" applyNumberFormat="1" applyFont="1" applyFill="1" applyBorder="1" applyAlignment="1">
      <alignment horizontal="left" vertical="center"/>
    </xf>
    <xf numFmtId="0" fontId="13" fillId="7" borderId="16" xfId="81" applyNumberFormat="1" applyFont="1" applyFill="1" applyBorder="1" applyAlignment="1">
      <alignment horizontal="left" vertical="center"/>
    </xf>
    <xf numFmtId="0" fontId="13" fillId="0" borderId="5" xfId="81" applyNumberFormat="1" applyFont="1" applyFill="1" applyBorder="1" applyAlignment="1">
      <alignment horizontal="left" vertical="center"/>
    </xf>
    <xf numFmtId="0" fontId="8" fillId="0" borderId="17" xfId="81" applyNumberFormat="1" applyFont="1" applyFill="1" applyBorder="1" applyAlignment="1">
      <alignment wrapText="1"/>
    </xf>
    <xf numFmtId="0" fontId="10" fillId="0" borderId="2" xfId="81" applyNumberFormat="1" applyFont="1" applyFill="1" applyBorder="1" applyAlignment="1">
      <alignment horizontal="center" textRotation="90" wrapText="1"/>
    </xf>
    <xf numFmtId="0" fontId="6" fillId="6" borderId="2" xfId="81" applyNumberFormat="1" applyFont="1" applyFill="1" applyBorder="1" applyAlignment="1">
      <alignment textRotation="90" wrapText="1"/>
    </xf>
    <xf numFmtId="1" fontId="6" fillId="6" borderId="2" xfId="81" applyNumberFormat="1" applyFont="1" applyFill="1" applyBorder="1" applyAlignment="1">
      <alignment vertical="center" shrinkToFit="1"/>
    </xf>
    <xf numFmtId="1" fontId="8" fillId="6" borderId="18" xfId="81" applyNumberFormat="1" applyFont="1" applyFill="1" applyBorder="1" applyAlignment="1">
      <alignment horizontal="center" vertical="center" wrapText="1"/>
    </xf>
    <xf numFmtId="1" fontId="8" fillId="6" borderId="19" xfId="81" applyNumberFormat="1" applyFont="1" applyFill="1" applyBorder="1" applyAlignment="1">
      <alignment horizontal="center" vertical="center" wrapText="1"/>
    </xf>
    <xf numFmtId="1" fontId="8" fillId="6" borderId="20" xfId="81" applyNumberFormat="1" applyFont="1" applyFill="1" applyBorder="1" applyAlignment="1">
      <alignment horizontal="center" vertical="center" wrapText="1"/>
    </xf>
    <xf numFmtId="1" fontId="8" fillId="6" borderId="21" xfId="81" applyNumberFormat="1" applyFont="1" applyFill="1" applyBorder="1" applyAlignment="1">
      <alignment horizontal="center" vertical="center" wrapText="1"/>
    </xf>
    <xf numFmtId="1" fontId="8" fillId="6" borderId="22" xfId="81" applyNumberFormat="1" applyFont="1" applyFill="1" applyBorder="1" applyAlignment="1">
      <alignment horizontal="center" vertical="center" wrapText="1"/>
    </xf>
    <xf numFmtId="1" fontId="6" fillId="6" borderId="6" xfId="81" applyNumberFormat="1" applyFont="1" applyFill="1" applyBorder="1" applyAlignment="1">
      <alignment vertical="center" shrinkToFit="1"/>
    </xf>
    <xf numFmtId="1" fontId="8" fillId="6" borderId="23" xfId="81" applyNumberFormat="1" applyFont="1" applyFill="1" applyBorder="1" applyAlignment="1">
      <alignment horizontal="center" vertical="center" wrapText="1"/>
    </xf>
    <xf numFmtId="1" fontId="8" fillId="6" borderId="24" xfId="81" applyNumberFormat="1" applyFont="1" applyFill="1" applyBorder="1" applyAlignment="1">
      <alignment horizontal="center" vertical="center" wrapText="1"/>
    </xf>
    <xf numFmtId="0" fontId="12" fillId="0" borderId="25" xfId="81" applyNumberFormat="1" applyFont="1" applyFill="1" applyBorder="1" applyAlignment="1">
      <alignment horizontal="left" vertical="center"/>
    </xf>
    <xf numFmtId="1" fontId="10" fillId="6" borderId="26" xfId="81" applyNumberFormat="1" applyFont="1" applyFill="1" applyBorder="1" applyAlignment="1">
      <alignment horizontal="center" vertical="center" wrapText="1"/>
    </xf>
    <xf numFmtId="0" fontId="27" fillId="0" borderId="27" xfId="81" applyNumberFormat="1" applyFont="1" applyFill="1" applyBorder="1" applyAlignment="1">
      <alignment horizontal="left" vertical="center"/>
    </xf>
    <xf numFmtId="0" fontId="27" fillId="0" borderId="1" xfId="81" applyNumberFormat="1" applyFont="1" applyFill="1" applyBorder="1" applyAlignment="1">
      <alignment horizontal="left" vertical="center"/>
    </xf>
    <xf numFmtId="0" fontId="27" fillId="0" borderId="28" xfId="81" applyNumberFormat="1" applyFont="1" applyFill="1" applyBorder="1" applyAlignment="1">
      <alignment horizontal="left" vertical="center"/>
    </xf>
    <xf numFmtId="0" fontId="27" fillId="0" borderId="14" xfId="81" applyNumberFormat="1" applyFont="1" applyFill="1" applyBorder="1" applyAlignment="1">
      <alignment horizontal="left" vertical="center"/>
    </xf>
    <xf numFmtId="0" fontId="12" fillId="0" borderId="1" xfId="81" applyNumberFormat="1" applyFont="1" applyFill="1" applyBorder="1" applyAlignment="1">
      <alignment horizontal="left" vertical="top" wrapText="1"/>
    </xf>
    <xf numFmtId="0" fontId="12" fillId="0" borderId="29" xfId="81" applyNumberFormat="1" applyFont="1" applyFill="1" applyBorder="1" applyAlignment="1">
      <alignment horizontal="left" vertical="top" wrapText="1"/>
    </xf>
    <xf numFmtId="0" fontId="12" fillId="0" borderId="30" xfId="81" applyFont="1" applyFill="1" applyBorder="1" applyAlignment="1">
      <alignment horizontal="right" vertical="top" indent="1"/>
    </xf>
    <xf numFmtId="0" fontId="12" fillId="0" borderId="31" xfId="81" applyFont="1" applyFill="1" applyBorder="1" applyAlignment="1">
      <alignment horizontal="right" vertical="center" indent="1"/>
    </xf>
    <xf numFmtId="0" fontId="12" fillId="0" borderId="14" xfId="81" applyFont="1" applyFill="1" applyBorder="1" applyAlignment="1">
      <alignment horizontal="right" vertical="top" indent="1"/>
    </xf>
    <xf numFmtId="0" fontId="12" fillId="0" borderId="28" xfId="81" applyNumberFormat="1" applyFont="1" applyFill="1" applyBorder="1" applyAlignment="1">
      <alignment horizontal="left" vertical="center"/>
    </xf>
    <xf numFmtId="0" fontId="6" fillId="0" borderId="36" xfId="81" applyFont="1" applyBorder="1"/>
    <xf numFmtId="0" fontId="6" fillId="0" borderId="0" xfId="81" applyFont="1" applyBorder="1"/>
    <xf numFmtId="0" fontId="11" fillId="8" borderId="37" xfId="81" applyFont="1" applyFill="1" applyBorder="1" applyAlignment="1">
      <alignment horizontal="center" textRotation="90"/>
    </xf>
    <xf numFmtId="0" fontId="11" fillId="8" borderId="37" xfId="81" applyFont="1" applyFill="1" applyBorder="1" applyAlignment="1">
      <alignment horizontal="center" textRotation="90" wrapText="1"/>
    </xf>
    <xf numFmtId="0" fontId="11" fillId="8" borderId="26" xfId="81" applyFont="1" applyFill="1" applyBorder="1" applyAlignment="1">
      <alignment horizontal="center" wrapText="1"/>
    </xf>
    <xf numFmtId="1" fontId="8" fillId="8" borderId="38" xfId="81" applyNumberFormat="1" applyFont="1" applyFill="1" applyBorder="1" applyAlignment="1">
      <alignment horizontal="center" vertical="center" wrapText="1"/>
    </xf>
    <xf numFmtId="1" fontId="8" fillId="8" borderId="39" xfId="81" applyNumberFormat="1" applyFont="1" applyFill="1" applyBorder="1" applyAlignment="1">
      <alignment horizontal="center" vertical="center" wrapText="1"/>
    </xf>
    <xf numFmtId="1" fontId="10" fillId="8" borderId="26" xfId="81" applyNumberFormat="1" applyFont="1" applyFill="1" applyBorder="1" applyAlignment="1">
      <alignment horizontal="center" vertical="center" wrapText="1"/>
    </xf>
    <xf numFmtId="1" fontId="8" fillId="8" borderId="18" xfId="81" applyNumberFormat="1" applyFont="1" applyFill="1" applyBorder="1" applyAlignment="1">
      <alignment horizontal="center" vertical="center" wrapText="1"/>
    </xf>
    <xf numFmtId="1" fontId="8" fillId="8" borderId="19" xfId="81" applyNumberFormat="1" applyFont="1" applyFill="1" applyBorder="1" applyAlignment="1">
      <alignment horizontal="center" vertical="center" wrapText="1"/>
    </xf>
    <xf numFmtId="49" fontId="10" fillId="6" borderId="2" xfId="81" applyNumberFormat="1" applyFont="1" applyFill="1" applyBorder="1" applyAlignment="1">
      <alignment horizontal="center" vertical="center" textRotation="90" shrinkToFit="1"/>
    </xf>
    <xf numFmtId="49" fontId="10" fillId="6" borderId="40" xfId="81" applyNumberFormat="1" applyFont="1" applyFill="1" applyBorder="1" applyAlignment="1">
      <alignment horizontal="center" vertical="center" textRotation="90" shrinkToFit="1"/>
    </xf>
    <xf numFmtId="0" fontId="6" fillId="9" borderId="0" xfId="81" applyFont="1" applyFill="1"/>
    <xf numFmtId="0" fontId="13" fillId="9" borderId="5" xfId="81" applyFont="1" applyFill="1" applyBorder="1" applyAlignment="1">
      <alignment horizontal="right" vertical="center"/>
    </xf>
    <xf numFmtId="0" fontId="11" fillId="0" borderId="0" xfId="81" applyFont="1" applyFill="1" applyBorder="1" applyAlignment="1">
      <alignment horizontal="right" vertical="center" wrapText="1"/>
    </xf>
    <xf numFmtId="0" fontId="12" fillId="0" borderId="36" xfId="81" applyFont="1" applyFill="1" applyBorder="1" applyAlignment="1">
      <alignment horizontal="right" vertical="top" indent="1"/>
    </xf>
    <xf numFmtId="0" fontId="12" fillId="0" borderId="36" xfId="81" applyFont="1" applyFill="1" applyBorder="1" applyAlignment="1">
      <alignment horizontal="right" vertical="center" indent="1"/>
    </xf>
    <xf numFmtId="0" fontId="6" fillId="0" borderId="0" xfId="81" applyFont="1" applyFill="1"/>
    <xf numFmtId="0" fontId="6" fillId="0" borderId="0" xfId="81" applyFont="1" applyFill="1" applyAlignment="1">
      <alignment horizontal="center"/>
    </xf>
    <xf numFmtId="0" fontId="13" fillId="0" borderId="5" xfId="81" applyFont="1" applyFill="1" applyBorder="1" applyAlignment="1">
      <alignment horizontal="right" vertical="center"/>
    </xf>
    <xf numFmtId="0" fontId="10" fillId="5" borderId="32" xfId="81" applyFont="1" applyFill="1" applyBorder="1" applyAlignment="1">
      <alignment horizontal="left" vertical="center"/>
    </xf>
    <xf numFmtId="0" fontId="12" fillId="0" borderId="0" xfId="81" applyFont="1" applyFill="1" applyBorder="1" applyAlignment="1">
      <alignment horizontal="right" vertical="top" indent="1"/>
    </xf>
    <xf numFmtId="0" fontId="12" fillId="0" borderId="0" xfId="81" applyNumberFormat="1" applyFont="1" applyFill="1" applyBorder="1" applyAlignment="1">
      <alignment horizontal="left" vertical="center"/>
    </xf>
    <xf numFmtId="0" fontId="15" fillId="0" borderId="36" xfId="81" applyFont="1" applyFill="1" applyBorder="1" applyAlignment="1">
      <alignment horizontal="center" vertical="center"/>
    </xf>
    <xf numFmtId="0" fontId="15" fillId="0" borderId="0" xfId="81" applyFont="1" applyFill="1" applyBorder="1" applyAlignment="1">
      <alignment horizontal="center" vertical="center"/>
    </xf>
    <xf numFmtId="0" fontId="15" fillId="0" borderId="14" xfId="81" applyFont="1" applyFill="1" applyBorder="1" applyAlignment="1">
      <alignment horizontal="center" vertical="center"/>
    </xf>
    <xf numFmtId="0" fontId="15" fillId="0" borderId="15" xfId="81" applyFont="1" applyFill="1" applyBorder="1" applyAlignment="1">
      <alignment horizontal="center" vertical="center"/>
    </xf>
    <xf numFmtId="0" fontId="12" fillId="0" borderId="30" xfId="81" applyFont="1" applyFill="1" applyBorder="1" applyAlignment="1">
      <alignment horizontal="left" vertical="center"/>
    </xf>
    <xf numFmtId="0" fontId="6" fillId="0" borderId="12" xfId="81" applyFont="1" applyBorder="1"/>
    <xf numFmtId="0" fontId="10" fillId="0" borderId="41" xfId="81" applyFont="1" applyBorder="1" applyAlignment="1">
      <alignment horizontal="center"/>
    </xf>
    <xf numFmtId="0" fontId="6" fillId="0" borderId="1" xfId="81" applyFont="1" applyBorder="1"/>
    <xf numFmtId="0" fontId="7" fillId="0" borderId="31" xfId="81" applyFont="1" applyBorder="1"/>
    <xf numFmtId="0" fontId="20" fillId="5" borderId="33" xfId="81" applyFont="1" applyFill="1" applyBorder="1" applyAlignment="1">
      <alignment horizontal="left" vertical="center"/>
    </xf>
    <xf numFmtId="0" fontId="20" fillId="5" borderId="0" xfId="81" applyFont="1" applyFill="1" applyBorder="1" applyAlignment="1">
      <alignment horizontal="left" vertical="center" wrapText="1"/>
    </xf>
    <xf numFmtId="0" fontId="20" fillId="0" borderId="32" xfId="81" applyFont="1" applyBorder="1" applyAlignment="1">
      <alignment horizontal="left" vertical="center"/>
    </xf>
    <xf numFmtId="0" fontId="10" fillId="0" borderId="12" xfId="81" applyFont="1" applyBorder="1" applyAlignment="1">
      <alignment horizontal="center" vertical="center"/>
    </xf>
    <xf numFmtId="0" fontId="22" fillId="0" borderId="30" xfId="81" applyNumberFormat="1" applyFont="1" applyFill="1" applyBorder="1" applyAlignment="1">
      <alignment horizontal="right" vertical="center" wrapText="1"/>
    </xf>
    <xf numFmtId="14" fontId="22" fillId="0" borderId="31" xfId="81" applyNumberFormat="1" applyFont="1" applyFill="1" applyBorder="1" applyAlignment="1">
      <alignment horizontal="right" vertical="center"/>
    </xf>
    <xf numFmtId="0" fontId="22" fillId="0" borderId="31" xfId="81" applyFont="1" applyFill="1" applyBorder="1" applyAlignment="1">
      <alignment horizontal="right" vertical="center"/>
    </xf>
    <xf numFmtId="0" fontId="22" fillId="0" borderId="42" xfId="81" applyFont="1" applyFill="1" applyBorder="1" applyAlignment="1">
      <alignment horizontal="center" vertical="center"/>
    </xf>
    <xf numFmtId="0" fontId="6" fillId="6" borderId="0" xfId="81" applyFont="1" applyFill="1" applyBorder="1" applyAlignment="1">
      <alignment horizontal="center"/>
    </xf>
    <xf numFmtId="0" fontId="12" fillId="8" borderId="0" xfId="81" applyFont="1" applyFill="1" applyBorder="1" applyAlignment="1">
      <alignment horizontal="center" wrapText="1"/>
    </xf>
    <xf numFmtId="0" fontId="12" fillId="8" borderId="43" xfId="81" applyFont="1" applyFill="1" applyBorder="1" applyAlignment="1">
      <alignment horizontal="center" wrapText="1"/>
    </xf>
    <xf numFmtId="0" fontId="6" fillId="0" borderId="0" xfId="81" applyFont="1" applyAlignment="1"/>
    <xf numFmtId="0" fontId="9" fillId="5" borderId="2" xfId="81" quotePrefix="1" applyFont="1" applyFill="1" applyBorder="1" applyAlignment="1">
      <alignment horizontal="center" vertical="center" wrapText="1"/>
    </xf>
    <xf numFmtId="0" fontId="9" fillId="9" borderId="2" xfId="81" quotePrefix="1" applyFont="1" applyFill="1" applyBorder="1" applyAlignment="1">
      <alignment horizontal="left" vertical="center" wrapText="1"/>
    </xf>
    <xf numFmtId="14" fontId="9" fillId="0" borderId="2" xfId="81" quotePrefix="1" applyNumberFormat="1" applyFont="1" applyFill="1" applyBorder="1" applyAlignment="1">
      <alignment horizontal="center" vertical="center" wrapText="1" shrinkToFit="1"/>
    </xf>
    <xf numFmtId="20" fontId="9" fillId="0" borderId="2" xfId="81" applyNumberFormat="1" applyFont="1" applyFill="1" applyBorder="1" applyAlignment="1">
      <alignment horizontal="center" vertical="center" wrapText="1" shrinkToFit="1"/>
    </xf>
    <xf numFmtId="1" fontId="9" fillId="0" borderId="2" xfId="81" applyNumberFormat="1" applyFont="1" applyFill="1" applyBorder="1" applyAlignment="1">
      <alignment horizontal="center" vertical="center" wrapText="1" shrinkToFit="1"/>
    </xf>
    <xf numFmtId="0" fontId="9" fillId="5" borderId="2" xfId="81" applyFont="1" applyFill="1" applyBorder="1" applyAlignment="1">
      <alignment horizontal="left" vertical="center" wrapText="1"/>
    </xf>
    <xf numFmtId="0" fontId="9" fillId="9" borderId="2" xfId="81" applyFont="1" applyFill="1" applyBorder="1" applyAlignment="1">
      <alignment horizontal="left" vertical="center" wrapText="1"/>
    </xf>
    <xf numFmtId="0" fontId="9" fillId="0" borderId="2" xfId="81" applyFont="1" applyFill="1" applyBorder="1" applyAlignment="1">
      <alignment horizontal="center" vertical="center" wrapText="1"/>
    </xf>
    <xf numFmtId="0" fontId="9" fillId="0" borderId="2" xfId="81" applyFont="1" applyFill="1" applyBorder="1" applyAlignment="1">
      <alignment horizontal="center" vertical="center" wrapText="1" shrinkToFit="1"/>
    </xf>
    <xf numFmtId="0" fontId="9" fillId="0" borderId="2" xfId="81" quotePrefix="1" applyFont="1" applyFill="1" applyBorder="1" applyAlignment="1">
      <alignment horizontal="center" vertical="center" wrapText="1" shrinkToFit="1"/>
    </xf>
    <xf numFmtId="0" fontId="9" fillId="5" borderId="6" xfId="81" applyFont="1" applyFill="1" applyBorder="1" applyAlignment="1">
      <alignment horizontal="left" vertical="center" wrapText="1"/>
    </xf>
    <xf numFmtId="0" fontId="9" fillId="9" borderId="6" xfId="81" applyFont="1" applyFill="1" applyBorder="1" applyAlignment="1">
      <alignment horizontal="left" vertical="center" wrapText="1"/>
    </xf>
    <xf numFmtId="0" fontId="9" fillId="0" borderId="6" xfId="81" applyFont="1" applyFill="1" applyBorder="1" applyAlignment="1">
      <alignment horizontal="center" vertical="center" wrapText="1"/>
    </xf>
    <xf numFmtId="0" fontId="9" fillId="0" borderId="6" xfId="81" applyFont="1" applyFill="1" applyBorder="1" applyAlignment="1">
      <alignment horizontal="center" vertical="center" wrapText="1" shrinkToFit="1"/>
    </xf>
    <xf numFmtId="1" fontId="9" fillId="0" borderId="6" xfId="81" applyNumberFormat="1" applyFont="1" applyFill="1" applyBorder="1" applyAlignment="1">
      <alignment horizontal="center" vertical="center" wrapText="1" shrinkToFit="1"/>
    </xf>
    <xf numFmtId="0" fontId="8" fillId="0" borderId="2" xfId="81" applyNumberFormat="1" applyFont="1" applyFill="1" applyBorder="1" applyAlignment="1">
      <alignment horizontal="center" textRotation="90" wrapText="1"/>
    </xf>
    <xf numFmtId="49" fontId="20" fillId="0" borderId="9" xfId="81" applyNumberFormat="1" applyFont="1" applyFill="1" applyBorder="1" applyAlignment="1">
      <alignment horizontal="center" wrapText="1"/>
    </xf>
    <xf numFmtId="49" fontId="20" fillId="0" borderId="44" xfId="81" applyNumberFormat="1" applyFont="1" applyFill="1" applyBorder="1" applyAlignment="1">
      <alignment horizontal="center" wrapText="1"/>
    </xf>
    <xf numFmtId="0" fontId="10" fillId="0" borderId="0" xfId="81" applyFont="1" applyAlignment="1">
      <alignment horizontal="center" textRotation="90" wrapText="1"/>
    </xf>
    <xf numFmtId="0" fontId="9" fillId="0" borderId="35" xfId="81" applyFont="1" applyFill="1" applyBorder="1" applyAlignment="1">
      <alignment horizontal="center" vertical="center" wrapText="1"/>
    </xf>
    <xf numFmtId="0" fontId="9" fillId="0" borderId="4" xfId="81" applyFont="1" applyFill="1" applyBorder="1" applyAlignment="1">
      <alignment horizontal="center" vertical="center" wrapText="1"/>
    </xf>
    <xf numFmtId="0" fontId="9" fillId="0" borderId="7" xfId="81" applyFont="1" applyFill="1" applyBorder="1" applyAlignment="1">
      <alignment horizontal="center" vertical="center" wrapText="1"/>
    </xf>
    <xf numFmtId="0" fontId="9" fillId="0" borderId="12" xfId="81" applyFont="1" applyFill="1" applyBorder="1" applyAlignment="1">
      <alignment horizontal="center" vertical="center" wrapText="1"/>
    </xf>
    <xf numFmtId="14" fontId="10" fillId="0" borderId="45" xfId="81" applyNumberFormat="1" applyFont="1" applyBorder="1" applyAlignment="1">
      <alignment horizontal="left" vertical="center"/>
    </xf>
    <xf numFmtId="14" fontId="10" fillId="0" borderId="46" xfId="81" applyNumberFormat="1" applyFont="1" applyBorder="1" applyAlignment="1">
      <alignment horizontal="left" vertical="center"/>
    </xf>
    <xf numFmtId="14" fontId="10" fillId="0" borderId="47" xfId="81" applyNumberFormat="1" applyFont="1" applyBorder="1" applyAlignment="1">
      <alignment horizontal="left" vertical="center"/>
    </xf>
    <xf numFmtId="0" fontId="15" fillId="0" borderId="28" xfId="81" applyFont="1" applyFill="1" applyBorder="1" applyAlignment="1">
      <alignment horizontal="center" vertical="center"/>
    </xf>
    <xf numFmtId="0" fontId="15" fillId="0" borderId="57" xfId="81" applyFont="1" applyFill="1" applyBorder="1" applyAlignment="1">
      <alignment horizontal="center" vertical="center"/>
    </xf>
    <xf numFmtId="49" fontId="8" fillId="0" borderId="44" xfId="81" applyNumberFormat="1" applyFont="1" applyFill="1" applyBorder="1" applyAlignment="1">
      <alignment vertical="top" wrapText="1"/>
    </xf>
    <xf numFmtId="49" fontId="8" fillId="0" borderId="9" xfId="81" applyNumberFormat="1" applyFont="1" applyFill="1" applyBorder="1" applyAlignment="1">
      <alignment vertical="top" wrapText="1"/>
    </xf>
    <xf numFmtId="49" fontId="8" fillId="0" borderId="48" xfId="81" applyNumberFormat="1" applyFont="1" applyFill="1" applyBorder="1" applyAlignment="1">
      <alignment vertical="top" wrapText="1"/>
    </xf>
    <xf numFmtId="49" fontId="8" fillId="0" borderId="11" xfId="81" applyNumberFormat="1" applyFont="1" applyFill="1" applyBorder="1" applyAlignment="1">
      <alignment vertical="top" wrapText="1"/>
    </xf>
    <xf numFmtId="0" fontId="9" fillId="0" borderId="60" xfId="81" applyFont="1" applyFill="1" applyBorder="1" applyAlignment="1">
      <alignment horizontal="center" vertical="center" wrapText="1"/>
    </xf>
    <xf numFmtId="0" fontId="9" fillId="0" borderId="1" xfId="81" applyFont="1" applyFill="1" applyBorder="1" applyAlignment="1">
      <alignment horizontal="center" vertical="center" wrapText="1"/>
    </xf>
    <xf numFmtId="0" fontId="9" fillId="5" borderId="40" xfId="81" applyFont="1" applyFill="1" applyBorder="1" applyAlignment="1">
      <alignment horizontal="left" vertical="center" wrapText="1"/>
    </xf>
    <xf numFmtId="0" fontId="9" fillId="9" borderId="40" xfId="81" applyFont="1" applyFill="1" applyBorder="1" applyAlignment="1">
      <alignment horizontal="left" vertical="center" wrapText="1"/>
    </xf>
    <xf numFmtId="0" fontId="9" fillId="0" borderId="40" xfId="81" applyFont="1" applyFill="1" applyBorder="1" applyAlignment="1">
      <alignment horizontal="center" vertical="center" wrapText="1"/>
    </xf>
    <xf numFmtId="0" fontId="9" fillId="0" borderId="40" xfId="81" applyFont="1" applyFill="1" applyBorder="1" applyAlignment="1">
      <alignment horizontal="center" vertical="center" wrapText="1" shrinkToFit="1"/>
    </xf>
    <xf numFmtId="20" fontId="9" fillId="0" borderId="40" xfId="81" applyNumberFormat="1" applyFont="1" applyFill="1" applyBorder="1" applyAlignment="1">
      <alignment horizontal="center" vertical="center" wrapText="1" shrinkToFit="1"/>
    </xf>
    <xf numFmtId="49" fontId="8" fillId="0" borderId="2" xfId="81" applyNumberFormat="1" applyFont="1" applyFill="1" applyBorder="1" applyAlignment="1">
      <alignment horizontal="left" wrapText="1"/>
    </xf>
    <xf numFmtId="49" fontId="11" fillId="9" borderId="2" xfId="81" applyNumberFormat="1" applyFont="1" applyFill="1" applyBorder="1" applyAlignment="1">
      <alignment horizontal="center" wrapText="1"/>
    </xf>
    <xf numFmtId="0" fontId="9" fillId="0" borderId="2" xfId="81" quotePrefix="1" applyFont="1" applyFill="1" applyBorder="1" applyAlignment="1">
      <alignment horizontal="center" vertical="center" wrapText="1"/>
    </xf>
    <xf numFmtId="0" fontId="9" fillId="0" borderId="2" xfId="81" applyFont="1" applyFill="1" applyBorder="1" applyAlignment="1">
      <alignment horizontal="center" vertical="center" wrapText="1" shrinkToFit="1"/>
    </xf>
    <xf numFmtId="0" fontId="29" fillId="0" borderId="0" xfId="0" applyFont="1"/>
    <xf numFmtId="0" fontId="30" fillId="0" borderId="0" xfId="81" applyFont="1" applyAlignment="1">
      <alignment wrapText="1"/>
    </xf>
    <xf numFmtId="0" fontId="30" fillId="0" borderId="0" xfId="81" applyFont="1"/>
    <xf numFmtId="0" fontId="2" fillId="0" borderId="0" xfId="0" applyFont="1" applyAlignment="1">
      <alignment wrapText="1"/>
    </xf>
    <xf numFmtId="0" fontId="2" fillId="0" borderId="0" xfId="0" applyFont="1"/>
    <xf numFmtId="0" fontId="31" fillId="0" borderId="0" xfId="81" applyFont="1" applyBorder="1" applyAlignment="1">
      <alignment vertical="top" wrapText="1"/>
    </xf>
    <xf numFmtId="49" fontId="31" fillId="0" borderId="0" xfId="81" applyNumberFormat="1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2" fillId="0" borderId="57" xfId="81" applyFont="1" applyFill="1" applyBorder="1" applyAlignment="1">
      <alignment horizontal="center" vertical="center"/>
    </xf>
    <xf numFmtId="0" fontId="32" fillId="0" borderId="36" xfId="81" applyFont="1" applyFill="1" applyBorder="1" applyAlignment="1">
      <alignment horizontal="center" vertical="center"/>
    </xf>
    <xf numFmtId="0" fontId="32" fillId="0" borderId="0" xfId="81" applyFont="1" applyFill="1" applyBorder="1" applyAlignment="1">
      <alignment horizontal="center" vertical="center"/>
    </xf>
    <xf numFmtId="0" fontId="39" fillId="0" borderId="0" xfId="81" applyFont="1" applyFill="1" applyBorder="1" applyAlignment="1">
      <alignment horizontal="right" vertical="center" wrapText="1"/>
    </xf>
    <xf numFmtId="0" fontId="32" fillId="0" borderId="14" xfId="81" applyFont="1" applyFill="1" applyBorder="1" applyAlignment="1">
      <alignment horizontal="center" vertical="center"/>
    </xf>
    <xf numFmtId="0" fontId="32" fillId="0" borderId="15" xfId="81" applyFont="1" applyFill="1" applyBorder="1" applyAlignment="1">
      <alignment horizontal="center" vertical="center"/>
    </xf>
    <xf numFmtId="0" fontId="46" fillId="0" borderId="30" xfId="81" applyNumberFormat="1" applyFont="1" applyFill="1" applyBorder="1" applyAlignment="1">
      <alignment horizontal="right" vertical="center" wrapText="1"/>
    </xf>
    <xf numFmtId="14" fontId="46" fillId="0" borderId="31" xfId="81" applyNumberFormat="1" applyFont="1" applyFill="1" applyBorder="1" applyAlignment="1">
      <alignment horizontal="right" vertical="center"/>
    </xf>
    <xf numFmtId="0" fontId="46" fillId="0" borderId="30" xfId="81" applyFont="1" applyFill="1" applyBorder="1" applyAlignment="1">
      <alignment horizontal="left" vertical="center"/>
    </xf>
    <xf numFmtId="0" fontId="46" fillId="0" borderId="31" xfId="81" applyFont="1" applyFill="1" applyBorder="1" applyAlignment="1">
      <alignment horizontal="right" vertical="center"/>
    </xf>
    <xf numFmtId="49" fontId="54" fillId="0" borderId="44" xfId="81" applyNumberFormat="1" applyFont="1" applyFill="1" applyBorder="1" applyAlignment="1">
      <alignment vertical="top" wrapText="1"/>
    </xf>
    <xf numFmtId="49" fontId="54" fillId="0" borderId="9" xfId="81" applyNumberFormat="1" applyFont="1" applyFill="1" applyBorder="1" applyAlignment="1">
      <alignment vertical="top" wrapText="1"/>
    </xf>
    <xf numFmtId="49" fontId="42" fillId="6" borderId="2" xfId="81" applyNumberFormat="1" applyFont="1" applyFill="1" applyBorder="1" applyAlignment="1">
      <alignment horizontal="center" vertical="center" textRotation="90" shrinkToFit="1"/>
    </xf>
    <xf numFmtId="0" fontId="54" fillId="0" borderId="2" xfId="81" applyNumberFormat="1" applyFont="1" applyFill="1" applyBorder="1" applyAlignment="1">
      <alignment horizontal="center" textRotation="90" wrapText="1"/>
    </xf>
    <xf numFmtId="0" fontId="54" fillId="0" borderId="25" xfId="81" applyNumberFormat="1" applyFont="1" applyFill="1" applyBorder="1" applyAlignment="1">
      <alignment horizontal="center" textRotation="90" wrapText="1"/>
    </xf>
    <xf numFmtId="49" fontId="54" fillId="0" borderId="48" xfId="81" applyNumberFormat="1" applyFont="1" applyFill="1" applyBorder="1" applyAlignment="1">
      <alignment vertical="top" wrapText="1"/>
    </xf>
    <xf numFmtId="49" fontId="54" fillId="0" borderId="11" xfId="81" applyNumberFormat="1" applyFont="1" applyFill="1" applyBorder="1" applyAlignment="1">
      <alignment vertical="top" wrapText="1"/>
    </xf>
    <xf numFmtId="49" fontId="42" fillId="6" borderId="40" xfId="81" applyNumberFormat="1" applyFont="1" applyFill="1" applyBorder="1" applyAlignment="1">
      <alignment horizontal="center" vertical="center" textRotation="90" shrinkToFit="1"/>
    </xf>
    <xf numFmtId="0" fontId="47" fillId="8" borderId="36" xfId="81" applyFont="1" applyFill="1" applyBorder="1" applyAlignment="1">
      <alignment horizontal="center" wrapText="1"/>
    </xf>
    <xf numFmtId="0" fontId="47" fillId="8" borderId="0" xfId="81" applyFont="1" applyFill="1" applyBorder="1" applyAlignment="1">
      <alignment horizontal="center" wrapText="1"/>
    </xf>
    <xf numFmtId="0" fontId="47" fillId="8" borderId="43" xfId="81" applyFont="1" applyFill="1" applyBorder="1" applyAlignment="1">
      <alignment horizontal="center" wrapText="1"/>
    </xf>
    <xf numFmtId="49" fontId="57" fillId="0" borderId="9" xfId="81" applyNumberFormat="1" applyFont="1" applyFill="1" applyBorder="1" applyAlignment="1">
      <alignment horizontal="left" wrapText="1"/>
    </xf>
    <xf numFmtId="49" fontId="56" fillId="0" borderId="44" xfId="81" applyNumberFormat="1" applyFont="1" applyFill="1" applyBorder="1" applyAlignment="1">
      <alignment horizontal="center" wrapText="1"/>
    </xf>
    <xf numFmtId="0" fontId="41" fillId="0" borderId="0" xfId="81" applyFont="1" applyAlignment="1">
      <alignment horizontal="center" textRotation="90" wrapText="1"/>
    </xf>
    <xf numFmtId="0" fontId="41" fillId="0" borderId="2" xfId="81" applyNumberFormat="1" applyFont="1" applyFill="1" applyBorder="1" applyAlignment="1">
      <alignment horizontal="center" textRotation="90" wrapText="1"/>
    </xf>
    <xf numFmtId="0" fontId="41" fillId="0" borderId="25" xfId="81" applyNumberFormat="1" applyFont="1" applyFill="1" applyBorder="1" applyAlignment="1">
      <alignment horizontal="center" textRotation="90" wrapText="1"/>
    </xf>
    <xf numFmtId="0" fontId="39" fillId="8" borderId="26" xfId="81" applyFont="1" applyFill="1" applyBorder="1" applyAlignment="1">
      <alignment horizontal="center" wrapText="1"/>
    </xf>
    <xf numFmtId="0" fontId="38" fillId="0" borderId="2" xfId="81" quotePrefix="1" applyFont="1" applyFill="1" applyBorder="1" applyAlignment="1">
      <alignment horizontal="center" vertical="center" wrapText="1"/>
    </xf>
    <xf numFmtId="0" fontId="38" fillId="5" borderId="2" xfId="81" quotePrefix="1" applyFont="1" applyFill="1" applyBorder="1" applyAlignment="1">
      <alignment horizontal="center" vertical="center" wrapText="1"/>
    </xf>
    <xf numFmtId="0" fontId="38" fillId="0" borderId="2" xfId="81" applyFont="1" applyFill="1" applyBorder="1" applyAlignment="1">
      <alignment horizontal="center" vertical="center" wrapText="1" shrinkToFit="1"/>
    </xf>
    <xf numFmtId="14" fontId="38" fillId="0" borderId="2" xfId="81" quotePrefix="1" applyNumberFormat="1" applyFont="1" applyFill="1" applyBorder="1" applyAlignment="1">
      <alignment horizontal="center" vertical="center" wrapText="1" shrinkToFit="1"/>
    </xf>
    <xf numFmtId="20" fontId="38" fillId="0" borderId="2" xfId="81" applyNumberFormat="1" applyFont="1" applyFill="1" applyBorder="1" applyAlignment="1">
      <alignment horizontal="center" vertical="center" wrapText="1" shrinkToFit="1"/>
    </xf>
    <xf numFmtId="1" fontId="38" fillId="0" borderId="2" xfId="81" applyNumberFormat="1" applyFont="1" applyFill="1" applyBorder="1" applyAlignment="1">
      <alignment horizontal="center" vertical="center" wrapText="1" shrinkToFit="1"/>
    </xf>
    <xf numFmtId="1" fontId="38" fillId="0" borderId="2" xfId="81" applyNumberFormat="1" applyFont="1" applyFill="1" applyBorder="1" applyAlignment="1">
      <alignment horizontal="center" vertical="center" wrapText="1"/>
    </xf>
    <xf numFmtId="1" fontId="38" fillId="8" borderId="26" xfId="81" applyNumberFormat="1" applyFont="1" applyFill="1" applyBorder="1" applyAlignment="1">
      <alignment horizontal="center" vertical="center" wrapText="1"/>
    </xf>
    <xf numFmtId="0" fontId="38" fillId="5" borderId="2" xfId="81" applyFont="1" applyFill="1" applyBorder="1" applyAlignment="1">
      <alignment horizontal="left" vertical="center" wrapText="1"/>
    </xf>
    <xf numFmtId="0" fontId="38" fillId="0" borderId="2" xfId="81" applyFont="1" applyFill="1" applyBorder="1" applyAlignment="1">
      <alignment horizontal="center" vertical="center" wrapText="1"/>
    </xf>
    <xf numFmtId="0" fontId="38" fillId="0" borderId="2" xfId="81" applyFont="1" applyFill="1" applyBorder="1" applyAlignment="1">
      <alignment horizontal="center" vertical="center" wrapText="1" shrinkToFit="1"/>
    </xf>
    <xf numFmtId="0" fontId="38" fillId="0" borderId="2" xfId="81" quotePrefix="1" applyFont="1" applyFill="1" applyBorder="1" applyAlignment="1">
      <alignment horizontal="center" vertical="center" wrapText="1" shrinkToFit="1"/>
    </xf>
    <xf numFmtId="0" fontId="38" fillId="5" borderId="40" xfId="81" applyFont="1" applyFill="1" applyBorder="1" applyAlignment="1">
      <alignment horizontal="left" vertical="center" wrapText="1"/>
    </xf>
    <xf numFmtId="0" fontId="38" fillId="0" borderId="40" xfId="81" applyFont="1" applyFill="1" applyBorder="1" applyAlignment="1">
      <alignment horizontal="center" vertical="center" wrapText="1"/>
    </xf>
    <xf numFmtId="0" fontId="38" fillId="0" borderId="40" xfId="81" applyFont="1" applyFill="1" applyBorder="1" applyAlignment="1">
      <alignment horizontal="center" vertical="center" wrapText="1" shrinkToFit="1"/>
    </xf>
    <xf numFmtId="0" fontId="38" fillId="0" borderId="40" xfId="81" quotePrefix="1" applyFont="1" applyFill="1" applyBorder="1" applyAlignment="1">
      <alignment horizontal="center" vertical="center" wrapText="1" shrinkToFit="1"/>
    </xf>
    <xf numFmtId="20" fontId="38" fillId="0" borderId="40" xfId="81" applyNumberFormat="1" applyFont="1" applyFill="1" applyBorder="1" applyAlignment="1">
      <alignment horizontal="center" vertical="center" wrapText="1" shrinkToFit="1"/>
    </xf>
    <xf numFmtId="0" fontId="38" fillId="5" borderId="6" xfId="81" applyFont="1" applyFill="1" applyBorder="1" applyAlignment="1">
      <alignment horizontal="left" vertical="center" wrapText="1"/>
    </xf>
    <xf numFmtId="0" fontId="38" fillId="0" borderId="6" xfId="81" applyFont="1" applyFill="1" applyBorder="1" applyAlignment="1">
      <alignment horizontal="center" vertical="center" wrapText="1"/>
    </xf>
    <xf numFmtId="0" fontId="38" fillId="0" borderId="6" xfId="81" applyFont="1" applyFill="1" applyBorder="1" applyAlignment="1">
      <alignment horizontal="center" vertical="center" wrapText="1" shrinkToFit="1"/>
    </xf>
    <xf numFmtId="1" fontId="38" fillId="0" borderId="6" xfId="81" applyNumberFormat="1" applyFont="1" applyFill="1" applyBorder="1" applyAlignment="1">
      <alignment horizontal="center" vertical="center" wrapText="1" shrinkToFit="1"/>
    </xf>
    <xf numFmtId="1" fontId="38" fillId="0" borderId="6" xfId="81" applyNumberFormat="1" applyFont="1" applyFill="1" applyBorder="1" applyAlignment="1">
      <alignment horizontal="center" vertical="center" wrapText="1"/>
    </xf>
    <xf numFmtId="0" fontId="56" fillId="5" borderId="33" xfId="81" applyFont="1" applyFill="1" applyBorder="1" applyAlignment="1">
      <alignment horizontal="left" vertical="center"/>
    </xf>
    <xf numFmtId="0" fontId="42" fillId="5" borderId="32" xfId="81" applyFont="1" applyFill="1" applyBorder="1" applyAlignment="1">
      <alignment horizontal="left" vertical="center"/>
    </xf>
    <xf numFmtId="0" fontId="56" fillId="5" borderId="0" xfId="81" applyFont="1" applyFill="1" applyBorder="1" applyAlignment="1">
      <alignment horizontal="left" vertical="center" wrapText="1"/>
    </xf>
    <xf numFmtId="0" fontId="56" fillId="0" borderId="32" xfId="81" applyFont="1" applyBorder="1" applyAlignment="1">
      <alignment horizontal="left" vertical="center"/>
    </xf>
    <xf numFmtId="0" fontId="42" fillId="0" borderId="41" xfId="81" applyFont="1" applyBorder="1" applyAlignment="1">
      <alignment horizontal="center"/>
    </xf>
    <xf numFmtId="0" fontId="55" fillId="0" borderId="31" xfId="81" applyFont="1" applyBorder="1"/>
    <xf numFmtId="14" fontId="41" fillId="0" borderId="45" xfId="81" applyNumberFormat="1" applyFont="1" applyBorder="1" applyAlignment="1">
      <alignment horizontal="left" vertical="center"/>
    </xf>
    <xf numFmtId="0" fontId="55" fillId="0" borderId="2" xfId="81" quotePrefix="1" applyFont="1" applyFill="1" applyBorder="1" applyAlignment="1">
      <alignment horizontal="center" vertical="center" wrapText="1"/>
    </xf>
    <xf numFmtId="1" fontId="55" fillId="0" borderId="2" xfId="81" applyNumberFormat="1" applyFont="1" applyFill="1" applyBorder="1" applyAlignment="1">
      <alignment vertical="center" wrapText="1" shrinkToFit="1"/>
    </xf>
    <xf numFmtId="0" fontId="61" fillId="0" borderId="0" xfId="0" applyFont="1"/>
    <xf numFmtId="0" fontId="62" fillId="0" borderId="0" xfId="0" applyFont="1"/>
    <xf numFmtId="0" fontId="0" fillId="0" borderId="0" xfId="0" applyFont="1"/>
    <xf numFmtId="0" fontId="32" fillId="0" borderId="28" xfId="81" applyFont="1" applyFill="1" applyBorder="1" applyAlignment="1">
      <alignment horizontal="center" vertical="center"/>
    </xf>
    <xf numFmtId="1" fontId="38" fillId="6" borderId="32" xfId="81" applyNumberFormat="1" applyFont="1" applyFill="1" applyBorder="1" applyAlignment="1">
      <alignment horizontal="center" vertical="center" wrapText="1"/>
    </xf>
    <xf numFmtId="1" fontId="38" fillId="6" borderId="33" xfId="81" applyNumberFormat="1" applyFont="1" applyFill="1" applyBorder="1" applyAlignment="1">
      <alignment horizontal="center" vertical="center" wrapText="1"/>
    </xf>
    <xf numFmtId="1" fontId="38" fillId="6" borderId="34" xfId="81" applyNumberFormat="1" applyFont="1" applyFill="1" applyBorder="1" applyAlignment="1">
      <alignment horizontal="center" vertical="center" wrapText="1"/>
    </xf>
    <xf numFmtId="0" fontId="38" fillId="5" borderId="25" xfId="81" applyFont="1" applyFill="1" applyBorder="1" applyAlignment="1">
      <alignment horizontal="center" vertical="center" wrapText="1"/>
    </xf>
    <xf numFmtId="0" fontId="38" fillId="5" borderId="3" xfId="81" applyFont="1" applyFill="1" applyBorder="1" applyAlignment="1">
      <alignment horizontal="center" vertical="center" wrapText="1"/>
    </xf>
    <xf numFmtId="0" fontId="38" fillId="0" borderId="25" xfId="81" quotePrefix="1" applyFont="1" applyFill="1" applyBorder="1" applyAlignment="1">
      <alignment horizontal="center" vertical="center" wrapText="1"/>
    </xf>
    <xf numFmtId="0" fontId="38" fillId="0" borderId="3" xfId="81" quotePrefix="1" applyFont="1" applyFill="1" applyBorder="1" applyAlignment="1">
      <alignment horizontal="center" vertical="center" wrapText="1"/>
    </xf>
    <xf numFmtId="49" fontId="39" fillId="5" borderId="2" xfId="81" applyNumberFormat="1" applyFont="1" applyFill="1" applyBorder="1" applyAlignment="1">
      <alignment horizontal="center" wrapText="1"/>
    </xf>
    <xf numFmtId="49" fontId="39" fillId="0" borderId="2" xfId="81" applyNumberFormat="1" applyFont="1" applyFill="1" applyBorder="1" applyAlignment="1">
      <alignment horizontal="center" wrapText="1"/>
    </xf>
    <xf numFmtId="1" fontId="38" fillId="8" borderId="32" xfId="81" applyNumberFormat="1" applyFont="1" applyFill="1" applyBorder="1" applyAlignment="1">
      <alignment horizontal="center" vertical="center" wrapText="1"/>
    </xf>
    <xf numFmtId="1" fontId="38" fillId="8" borderId="33" xfId="81" applyNumberFormat="1" applyFont="1" applyFill="1" applyBorder="1" applyAlignment="1">
      <alignment horizontal="center" vertical="center" wrapText="1"/>
    </xf>
    <xf numFmtId="1" fontId="38" fillId="8" borderId="34" xfId="81" applyNumberFormat="1" applyFont="1" applyFill="1" applyBorder="1" applyAlignment="1">
      <alignment horizontal="center" vertical="center" wrapText="1"/>
    </xf>
    <xf numFmtId="0" fontId="46" fillId="0" borderId="4" xfId="81" applyFont="1" applyFill="1" applyBorder="1" applyAlignment="1">
      <alignment horizontal="center" vertical="center"/>
    </xf>
    <xf numFmtId="0" fontId="22" fillId="0" borderId="4" xfId="81" applyFont="1" applyFill="1" applyBorder="1" applyAlignment="1">
      <alignment horizontal="center" vertical="center"/>
    </xf>
    <xf numFmtId="0" fontId="12" fillId="0" borderId="4" xfId="81" applyFont="1" applyFill="1" applyBorder="1" applyAlignment="1">
      <alignment horizontal="right" vertical="center"/>
    </xf>
    <xf numFmtId="1" fontId="8" fillId="8" borderId="32" xfId="81" applyNumberFormat="1" applyFont="1" applyFill="1" applyBorder="1" applyAlignment="1">
      <alignment horizontal="center" vertical="center" wrapText="1"/>
    </xf>
    <xf numFmtId="1" fontId="8" fillId="8" borderId="33" xfId="81" applyNumberFormat="1" applyFont="1" applyFill="1" applyBorder="1" applyAlignment="1">
      <alignment horizontal="center" vertical="center" wrapText="1"/>
    </xf>
    <xf numFmtId="1" fontId="8" fillId="8" borderId="34" xfId="81" applyNumberFormat="1" applyFont="1" applyFill="1" applyBorder="1" applyAlignment="1">
      <alignment horizontal="center" vertical="center" wrapText="1"/>
    </xf>
    <xf numFmtId="1" fontId="8" fillId="6" borderId="32" xfId="81" applyNumberFormat="1" applyFont="1" applyFill="1" applyBorder="1" applyAlignment="1">
      <alignment horizontal="center" vertical="center" wrapText="1"/>
    </xf>
    <xf numFmtId="1" fontId="8" fillId="6" borderId="33" xfId="81" applyNumberFormat="1" applyFont="1" applyFill="1" applyBorder="1" applyAlignment="1">
      <alignment horizontal="center" vertical="center" wrapText="1"/>
    </xf>
    <xf numFmtId="1" fontId="8" fillId="6" borderId="34" xfId="81" applyNumberFormat="1" applyFont="1" applyFill="1" applyBorder="1" applyAlignment="1">
      <alignment horizontal="center" vertical="center" wrapText="1"/>
    </xf>
    <xf numFmtId="0" fontId="12" fillId="0" borderId="4" xfId="81" applyNumberFormat="1" applyFont="1" applyFill="1" applyBorder="1" applyAlignment="1">
      <alignment horizontal="left" vertical="center"/>
    </xf>
    <xf numFmtId="49" fontId="11" fillId="0" borderId="2" xfId="81" applyNumberFormat="1" applyFont="1" applyFill="1" applyBorder="1" applyAlignment="1">
      <alignment horizontal="center" wrapText="1"/>
    </xf>
    <xf numFmtId="49" fontId="11" fillId="5" borderId="2" xfId="81" applyNumberFormat="1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61" fillId="0" borderId="0" xfId="0" applyFont="1" applyAlignment="1"/>
    <xf numFmtId="0" fontId="0" fillId="0" borderId="0" xfId="0" applyAlignment="1"/>
    <xf numFmtId="0" fontId="0" fillId="0" borderId="0" xfId="0" applyAlignment="1">
      <alignment vertical="center"/>
    </xf>
    <xf numFmtId="0" fontId="77" fillId="9" borderId="2" xfId="0" applyFont="1" applyFill="1" applyBorder="1" applyAlignment="1" applyProtection="1">
      <alignment vertical="center"/>
      <protection locked="0"/>
    </xf>
    <xf numFmtId="0" fontId="6" fillId="0" borderId="0" xfId="81" applyFont="1" applyProtection="1"/>
    <xf numFmtId="0" fontId="64" fillId="0" borderId="0" xfId="81" applyFont="1" applyFill="1" applyBorder="1" applyAlignment="1" applyProtection="1">
      <alignment horizontal="right" vertical="center" wrapText="1"/>
    </xf>
    <xf numFmtId="0" fontId="59" fillId="10" borderId="27" xfId="81" applyFont="1" applyFill="1" applyBorder="1" applyAlignment="1" applyProtection="1">
      <alignment horizontal="left" vertical="center"/>
    </xf>
    <xf numFmtId="0" fontId="59" fillId="10" borderId="57" xfId="81" applyFont="1" applyFill="1" applyBorder="1" applyAlignment="1" applyProtection="1">
      <alignment horizontal="left" vertical="center"/>
    </xf>
    <xf numFmtId="0" fontId="0" fillId="10" borderId="15" xfId="0" applyFill="1" applyBorder="1" applyAlignment="1" applyProtection="1">
      <alignment vertical="center"/>
    </xf>
    <xf numFmtId="0" fontId="0" fillId="10" borderId="16" xfId="0" applyFill="1" applyBorder="1" applyAlignment="1" applyProtection="1">
      <alignment vertical="center"/>
    </xf>
    <xf numFmtId="0" fontId="6" fillId="0" borderId="0" xfId="81" applyFont="1" applyAlignment="1" applyProtection="1"/>
    <xf numFmtId="0" fontId="71" fillId="0" borderId="0" xfId="0" applyFont="1" applyBorder="1" applyAlignment="1" applyProtection="1"/>
    <xf numFmtId="49" fontId="73" fillId="7" borderId="2" xfId="81" applyNumberFormat="1" applyFont="1" applyFill="1" applyBorder="1" applyAlignment="1" applyProtection="1">
      <alignment horizontal="center" wrapText="1"/>
    </xf>
    <xf numFmtId="0" fontId="71" fillId="0" borderId="1" xfId="0" applyFont="1" applyBorder="1" applyAlignment="1" applyProtection="1"/>
    <xf numFmtId="0" fontId="39" fillId="8" borderId="26" xfId="81" applyFont="1" applyFill="1" applyBorder="1" applyAlignment="1" applyProtection="1">
      <alignment horizontal="center" wrapText="1"/>
    </xf>
    <xf numFmtId="0" fontId="45" fillId="0" borderId="2" xfId="81" quotePrefix="1" applyFont="1" applyFill="1" applyBorder="1" applyAlignment="1" applyProtection="1">
      <alignment horizontal="center" vertical="center" wrapText="1"/>
    </xf>
    <xf numFmtId="1" fontId="39" fillId="8" borderId="26" xfId="81" applyNumberFormat="1" applyFont="1" applyFill="1" applyBorder="1" applyAlignment="1" applyProtection="1">
      <alignment horizontal="center" vertical="center" wrapText="1"/>
    </xf>
    <xf numFmtId="1" fontId="39" fillId="8" borderId="32" xfId="81" applyNumberFormat="1" applyFont="1" applyFill="1" applyBorder="1" applyAlignment="1" applyProtection="1">
      <alignment horizontal="center" vertical="center" wrapText="1"/>
    </xf>
    <xf numFmtId="1" fontId="39" fillId="8" borderId="33" xfId="81" applyNumberFormat="1" applyFont="1" applyFill="1" applyBorder="1" applyAlignment="1" applyProtection="1">
      <alignment horizontal="center" vertical="center" wrapText="1"/>
    </xf>
    <xf numFmtId="1" fontId="39" fillId="8" borderId="34" xfId="81" applyNumberFormat="1" applyFont="1" applyFill="1" applyBorder="1" applyAlignment="1" applyProtection="1">
      <alignment horizontal="center" vertical="center" wrapText="1"/>
    </xf>
    <xf numFmtId="1" fontId="39" fillId="6" borderId="32" xfId="81" applyNumberFormat="1" applyFont="1" applyFill="1" applyBorder="1" applyAlignment="1" applyProtection="1">
      <alignment horizontal="center" vertical="center" wrapText="1"/>
    </xf>
    <xf numFmtId="1" fontId="39" fillId="6" borderId="33" xfId="81" applyNumberFormat="1" applyFont="1" applyFill="1" applyBorder="1" applyAlignment="1" applyProtection="1">
      <alignment horizontal="center" vertical="center" wrapText="1"/>
    </xf>
    <xf numFmtId="1" fontId="39" fillId="6" borderId="34" xfId="81" applyNumberFormat="1" applyFont="1" applyFill="1" applyBorder="1" applyAlignment="1" applyProtection="1">
      <alignment horizontal="center" vertical="center" wrapText="1"/>
    </xf>
    <xf numFmtId="1" fontId="39" fillId="6" borderId="28" xfId="81" applyNumberFormat="1" applyFont="1" applyFill="1" applyBorder="1" applyAlignment="1" applyProtection="1">
      <alignment horizontal="center" vertical="center" wrapText="1"/>
    </xf>
    <xf numFmtId="1" fontId="39" fillId="6" borderId="27" xfId="81" applyNumberFormat="1" applyFont="1" applyFill="1" applyBorder="1" applyAlignment="1" applyProtection="1">
      <alignment horizontal="center" vertical="center" wrapText="1"/>
    </xf>
    <xf numFmtId="1" fontId="39" fillId="6" borderId="57" xfId="81" applyNumberFormat="1" applyFont="1" applyFill="1" applyBorder="1" applyAlignment="1" applyProtection="1">
      <alignment horizontal="center" vertical="center" wrapText="1"/>
    </xf>
    <xf numFmtId="1" fontId="39" fillId="8" borderId="65" xfId="81" applyNumberFormat="1" applyFont="1" applyFill="1" applyBorder="1" applyAlignment="1" applyProtection="1">
      <alignment horizontal="center" vertical="center" wrapText="1"/>
    </xf>
    <xf numFmtId="0" fontId="54" fillId="0" borderId="28" xfId="81" applyFont="1" applyFill="1" applyBorder="1" applyAlignment="1" applyProtection="1">
      <alignment horizontal="left" vertical="top"/>
    </xf>
    <xf numFmtId="0" fontId="72" fillId="0" borderId="27" xfId="0" applyFont="1" applyBorder="1" applyAlignment="1" applyProtection="1">
      <alignment horizontal="left" vertical="top"/>
    </xf>
    <xf numFmtId="0" fontId="0" fillId="0" borderId="36" xfId="0" applyBorder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54" fillId="0" borderId="51" xfId="81" applyFont="1" applyBorder="1" applyAlignment="1" applyProtection="1"/>
    <xf numFmtId="0" fontId="59" fillId="0" borderId="17" xfId="81" applyFont="1" applyBorder="1" applyAlignment="1" applyProtection="1"/>
    <xf numFmtId="0" fontId="6" fillId="0" borderId="0" xfId="81" applyFont="1" applyFill="1" applyProtection="1"/>
    <xf numFmtId="0" fontId="6" fillId="0" borderId="0" xfId="81" applyFont="1" applyFill="1" applyAlignment="1" applyProtection="1">
      <alignment horizontal="center"/>
    </xf>
    <xf numFmtId="0" fontId="45" fillId="0" borderId="2" xfId="81" quotePrefix="1" applyFont="1" applyFill="1" applyBorder="1" applyAlignment="1" applyProtection="1">
      <alignment horizontal="center" vertical="center" wrapText="1"/>
      <protection locked="0"/>
    </xf>
    <xf numFmtId="0" fontId="45" fillId="0" borderId="6" xfId="81" quotePrefix="1" applyFont="1" applyFill="1" applyBorder="1" applyAlignment="1" applyProtection="1">
      <alignment horizontal="center" vertical="center" wrapText="1"/>
      <protection locked="0"/>
    </xf>
    <xf numFmtId="0" fontId="45" fillId="0" borderId="2" xfId="81" applyFont="1" applyFill="1" applyBorder="1" applyAlignment="1" applyProtection="1">
      <alignment horizontal="left" vertical="center" wrapText="1"/>
      <protection locked="0"/>
    </xf>
    <xf numFmtId="0" fontId="45" fillId="0" borderId="2" xfId="81" applyFont="1" applyFill="1" applyBorder="1" applyAlignment="1" applyProtection="1">
      <alignment horizontal="center" vertical="center" wrapText="1" shrinkToFit="1"/>
      <protection locked="0"/>
    </xf>
    <xf numFmtId="0" fontId="45" fillId="0" borderId="2" xfId="81" quotePrefix="1" applyFont="1" applyFill="1" applyBorder="1" applyAlignment="1" applyProtection="1">
      <alignment horizontal="center" vertical="center" wrapText="1" shrinkToFit="1"/>
      <protection locked="0"/>
    </xf>
    <xf numFmtId="0" fontId="77" fillId="0" borderId="2" xfId="0" applyFont="1" applyFill="1" applyBorder="1" applyAlignment="1" applyProtection="1">
      <alignment vertical="center"/>
      <protection locked="0"/>
    </xf>
    <xf numFmtId="0" fontId="0" fillId="0" borderId="2" xfId="0" applyFill="1" applyBorder="1" applyAlignment="1" applyProtection="1">
      <alignment vertical="center"/>
      <protection locked="0"/>
    </xf>
    <xf numFmtId="1" fontId="45" fillId="0" borderId="2" xfId="81" applyNumberFormat="1" applyFont="1" applyFill="1" applyBorder="1" applyAlignment="1" applyProtection="1">
      <alignment horizontal="center" vertical="center" wrapText="1"/>
      <protection locked="0"/>
    </xf>
    <xf numFmtId="1" fontId="45" fillId="0" borderId="25" xfId="81" applyNumberFormat="1" applyFont="1" applyFill="1" applyBorder="1" applyAlignment="1" applyProtection="1">
      <alignment horizontal="center" vertical="center" wrapText="1"/>
      <protection locked="0"/>
    </xf>
    <xf numFmtId="0" fontId="45" fillId="0" borderId="40" xfId="81" applyFont="1" applyFill="1" applyBorder="1" applyAlignment="1" applyProtection="1">
      <alignment horizontal="left" vertical="center" wrapText="1"/>
      <protection locked="0"/>
    </xf>
    <xf numFmtId="0" fontId="45" fillId="0" borderId="40" xfId="81" quotePrefix="1" applyFont="1" applyFill="1" applyBorder="1" applyAlignment="1" applyProtection="1">
      <alignment horizontal="center" vertical="center" wrapText="1" shrinkToFit="1"/>
      <protection locked="0"/>
    </xf>
    <xf numFmtId="0" fontId="45" fillId="0" borderId="40" xfId="81" applyFont="1" applyFill="1" applyBorder="1" applyAlignment="1" applyProtection="1">
      <alignment horizontal="center" vertical="center" wrapText="1" shrinkToFit="1"/>
      <protection locked="0"/>
    </xf>
    <xf numFmtId="0" fontId="45" fillId="0" borderId="59" xfId="81" applyFont="1" applyFill="1" applyBorder="1" applyAlignment="1" applyProtection="1">
      <alignment horizontal="left" vertical="center" wrapText="1"/>
      <protection locked="0"/>
    </xf>
    <xf numFmtId="0" fontId="45" fillId="0" borderId="6" xfId="81" applyFont="1" applyFill="1" applyBorder="1" applyAlignment="1" applyProtection="1">
      <alignment horizontal="center" vertical="center" wrapText="1" shrinkToFit="1"/>
      <protection locked="0"/>
    </xf>
    <xf numFmtId="0" fontId="45" fillId="0" borderId="59" xfId="81" applyFont="1" applyFill="1" applyBorder="1" applyAlignment="1" applyProtection="1">
      <alignment horizontal="center" vertical="center" wrapText="1" shrinkToFit="1"/>
      <protection locked="0"/>
    </xf>
    <xf numFmtId="0" fontId="0" fillId="0" borderId="40" xfId="0" applyFill="1" applyBorder="1" applyAlignment="1" applyProtection="1">
      <protection locked="0"/>
    </xf>
    <xf numFmtId="0" fontId="63" fillId="0" borderId="40" xfId="81" applyNumberFormat="1" applyFont="1" applyFill="1" applyBorder="1" applyAlignment="1" applyProtection="1">
      <alignment horizontal="center" wrapText="1"/>
      <protection locked="0"/>
    </xf>
    <xf numFmtId="0" fontId="63" fillId="0" borderId="48" xfId="81" applyNumberFormat="1" applyFont="1" applyFill="1" applyBorder="1" applyAlignment="1" applyProtection="1">
      <alignment horizontal="center" wrapText="1"/>
      <protection locked="0"/>
    </xf>
    <xf numFmtId="0" fontId="0" fillId="0" borderId="2" xfId="0" applyFill="1" applyBorder="1" applyAlignment="1" applyProtection="1">
      <protection locked="0"/>
    </xf>
    <xf numFmtId="0" fontId="63" fillId="0" borderId="2" xfId="81" applyNumberFormat="1" applyFont="1" applyFill="1" applyBorder="1" applyAlignment="1" applyProtection="1">
      <alignment horizontal="center" wrapText="1"/>
      <protection locked="0"/>
    </xf>
    <xf numFmtId="0" fontId="63" fillId="0" borderId="25" xfId="81" applyNumberFormat="1" applyFont="1" applyFill="1" applyBorder="1" applyAlignment="1" applyProtection="1">
      <alignment horizontal="center" wrapText="1"/>
      <protection locked="0"/>
    </xf>
    <xf numFmtId="0" fontId="63" fillId="0" borderId="2" xfId="81" applyNumberFormat="1" applyFont="1" applyFill="1" applyBorder="1" applyAlignment="1" applyProtection="1">
      <alignment horizontal="left" vertical="center" textRotation="90" wrapText="1"/>
      <protection locked="0"/>
    </xf>
    <xf numFmtId="0" fontId="63" fillId="0" borderId="25" xfId="81" applyNumberFormat="1" applyFont="1" applyFill="1" applyBorder="1" applyAlignment="1" applyProtection="1">
      <alignment horizontal="left" vertical="center" textRotation="90" wrapText="1"/>
      <protection locked="0"/>
    </xf>
    <xf numFmtId="14" fontId="45" fillId="0" borderId="2" xfId="81" quotePrefix="1" applyNumberFormat="1" applyFont="1" applyFill="1" applyBorder="1" applyAlignment="1" applyProtection="1">
      <alignment horizontal="center" vertical="center" wrapText="1" shrinkToFit="1"/>
      <protection locked="0"/>
    </xf>
    <xf numFmtId="0" fontId="54" fillId="0" borderId="33" xfId="81" applyFont="1" applyFill="1" applyBorder="1" applyAlignment="1" applyProtection="1">
      <alignment horizontal="left" vertical="center"/>
    </xf>
    <xf numFmtId="0" fontId="54" fillId="0" borderId="32" xfId="81" applyFont="1" applyFill="1" applyBorder="1" applyAlignment="1" applyProtection="1">
      <alignment horizontal="left" vertical="center"/>
    </xf>
    <xf numFmtId="0" fontId="54" fillId="0" borderId="0" xfId="81" applyFont="1" applyFill="1" applyBorder="1" applyAlignment="1" applyProtection="1">
      <alignment horizontal="left" vertical="center" wrapText="1"/>
    </xf>
    <xf numFmtId="0" fontId="54" fillId="0" borderId="33" xfId="81" applyFont="1" applyFill="1" applyBorder="1" applyAlignment="1" applyProtection="1">
      <alignment horizontal="left" vertical="center" wrapText="1"/>
    </xf>
    <xf numFmtId="0" fontId="59" fillId="0" borderId="9" xfId="81" applyFont="1" applyFill="1" applyBorder="1" applyAlignment="1" applyProtection="1">
      <alignment horizontal="right" vertical="center"/>
    </xf>
    <xf numFmtId="0" fontId="59" fillId="0" borderId="11" xfId="81" applyFont="1" applyFill="1" applyBorder="1" applyAlignment="1" applyProtection="1">
      <alignment horizontal="right" vertical="center"/>
    </xf>
    <xf numFmtId="0" fontId="59" fillId="0" borderId="3" xfId="81" applyNumberFormat="1" applyFont="1" applyFill="1" applyBorder="1" applyAlignment="1" applyProtection="1">
      <alignment horizontal="right" vertical="center" wrapText="1"/>
    </xf>
    <xf numFmtId="14" fontId="59" fillId="0" borderId="3" xfId="81" applyNumberFormat="1" applyFont="1" applyFill="1" applyBorder="1" applyAlignment="1" applyProtection="1">
      <alignment horizontal="right" vertical="center"/>
    </xf>
    <xf numFmtId="0" fontId="59" fillId="10" borderId="27" xfId="81" applyFont="1" applyFill="1" applyBorder="1" applyAlignment="1" applyProtection="1">
      <alignment horizontal="right" vertical="center"/>
    </xf>
    <xf numFmtId="0" fontId="59" fillId="10" borderId="15" xfId="81" applyFont="1" applyFill="1" applyBorder="1" applyAlignment="1" applyProtection="1">
      <alignment vertical="center"/>
    </xf>
    <xf numFmtId="0" fontId="0" fillId="9" borderId="0" xfId="0" applyFill="1" applyAlignment="1"/>
    <xf numFmtId="0" fontId="0" fillId="9" borderId="0" xfId="0" applyFill="1"/>
    <xf numFmtId="0" fontId="0" fillId="9" borderId="0" xfId="0" applyFill="1" applyAlignment="1">
      <alignment vertical="center"/>
    </xf>
    <xf numFmtId="0" fontId="61" fillId="9" borderId="0" xfId="0" applyFont="1" applyFill="1"/>
    <xf numFmtId="0" fontId="0" fillId="9" borderId="0" xfId="0" applyFont="1" applyFill="1"/>
    <xf numFmtId="1" fontId="45" fillId="0" borderId="2" xfId="81" applyNumberFormat="1" applyFont="1" applyFill="1" applyBorder="1" applyAlignment="1" applyProtection="1">
      <alignment horizontal="center" vertical="center" wrapText="1" shrinkToFit="1"/>
      <protection locked="0"/>
    </xf>
    <xf numFmtId="1" fontId="45" fillId="0" borderId="40" xfId="81" applyNumberFormat="1" applyFont="1" applyFill="1" applyBorder="1" applyAlignment="1" applyProtection="1">
      <alignment horizontal="center" vertical="center" wrapText="1" shrinkToFit="1"/>
      <protection locked="0"/>
    </xf>
    <xf numFmtId="1" fontId="45" fillId="0" borderId="59" xfId="81" applyNumberFormat="1" applyFont="1" applyFill="1" applyBorder="1" applyAlignment="1" applyProtection="1">
      <alignment horizontal="center" vertical="center" wrapText="1" shrinkToFit="1"/>
      <protection locked="0"/>
    </xf>
    <xf numFmtId="0" fontId="77" fillId="0" borderId="6" xfId="0" applyFont="1" applyFill="1" applyBorder="1" applyAlignment="1" applyProtection="1">
      <alignment vertical="center"/>
      <protection locked="0"/>
    </xf>
    <xf numFmtId="0" fontId="0" fillId="0" borderId="6" xfId="0" applyFill="1" applyBorder="1" applyAlignment="1" applyProtection="1">
      <alignment vertical="center"/>
      <protection locked="0"/>
    </xf>
    <xf numFmtId="1" fontId="45" fillId="0" borderId="6" xfId="81" applyNumberFormat="1" applyFont="1" applyFill="1" applyBorder="1" applyAlignment="1" applyProtection="1">
      <alignment horizontal="center" vertical="center" wrapText="1"/>
      <protection locked="0"/>
    </xf>
    <xf numFmtId="1" fontId="45" fillId="0" borderId="44" xfId="81" applyNumberFormat="1" applyFont="1" applyFill="1" applyBorder="1" applyAlignment="1" applyProtection="1">
      <alignment horizontal="center" vertical="center" wrapText="1"/>
      <protection locked="0"/>
    </xf>
    <xf numFmtId="49" fontId="73" fillId="0" borderId="24" xfId="81" applyNumberFormat="1" applyFont="1" applyFill="1" applyBorder="1" applyAlignment="1" applyProtection="1">
      <alignment horizontal="center" wrapText="1"/>
    </xf>
    <xf numFmtId="49" fontId="73" fillId="0" borderId="0" xfId="81" applyNumberFormat="1" applyFont="1" applyFill="1" applyBorder="1" applyAlignment="1" applyProtection="1">
      <alignment horizontal="center" wrapText="1"/>
    </xf>
    <xf numFmtId="49" fontId="73" fillId="0" borderId="48" xfId="81" applyNumberFormat="1" applyFont="1" applyFill="1" applyBorder="1" applyAlignment="1" applyProtection="1">
      <alignment horizontal="center" wrapText="1"/>
    </xf>
    <xf numFmtId="49" fontId="73" fillId="0" borderId="1" xfId="81" applyNumberFormat="1" applyFont="1" applyFill="1" applyBorder="1" applyAlignment="1" applyProtection="1">
      <alignment horizontal="center" wrapText="1"/>
    </xf>
    <xf numFmtId="0" fontId="45" fillId="0" borderId="25" xfId="81" quotePrefix="1" applyFont="1" applyFill="1" applyBorder="1" applyAlignment="1" applyProtection="1">
      <alignment horizontal="center" vertical="center" wrapText="1"/>
      <protection locked="0"/>
    </xf>
    <xf numFmtId="0" fontId="45" fillId="0" borderId="3" xfId="81" quotePrefix="1" applyFont="1" applyFill="1" applyBorder="1" applyAlignment="1" applyProtection="1">
      <alignment horizontal="center" vertical="center" wrapText="1"/>
      <protection locked="0"/>
    </xf>
    <xf numFmtId="0" fontId="59" fillId="0" borderId="25" xfId="81" applyFont="1" applyFill="1" applyBorder="1" applyAlignment="1" applyProtection="1">
      <alignment horizontal="left" vertical="center"/>
    </xf>
    <xf numFmtId="0" fontId="59" fillId="0" borderId="4" xfId="81" applyFont="1" applyFill="1" applyBorder="1" applyAlignment="1" applyProtection="1">
      <alignment horizontal="left" vertical="center"/>
    </xf>
    <xf numFmtId="0" fontId="59" fillId="0" borderId="42" xfId="81" applyFont="1" applyFill="1" applyBorder="1" applyAlignment="1" applyProtection="1">
      <alignment horizontal="left" vertical="center"/>
    </xf>
    <xf numFmtId="0" fontId="59" fillId="0" borderId="25" xfId="81" applyFont="1" applyFill="1" applyBorder="1" applyAlignment="1" applyProtection="1">
      <alignment horizontal="right" vertical="center"/>
    </xf>
    <xf numFmtId="0" fontId="59" fillId="0" borderId="3" xfId="81" applyFont="1" applyFill="1" applyBorder="1" applyAlignment="1" applyProtection="1">
      <alignment horizontal="right" vertical="center"/>
    </xf>
    <xf numFmtId="0" fontId="59" fillId="0" borderId="31" xfId="81" applyFont="1" applyFill="1" applyBorder="1" applyAlignment="1" applyProtection="1">
      <alignment horizontal="right" vertical="center"/>
    </xf>
    <xf numFmtId="0" fontId="59" fillId="0" borderId="25" xfId="81" applyFont="1" applyFill="1" applyBorder="1" applyAlignment="1" applyProtection="1">
      <alignment horizontal="left" vertical="center"/>
      <protection locked="0"/>
    </xf>
    <xf numFmtId="0" fontId="59" fillId="0" borderId="4" xfId="81" applyFont="1" applyFill="1" applyBorder="1" applyAlignment="1" applyProtection="1">
      <alignment horizontal="left" vertical="center"/>
      <protection locked="0"/>
    </xf>
    <xf numFmtId="0" fontId="59" fillId="0" borderId="3" xfId="81" applyFont="1" applyFill="1" applyBorder="1" applyAlignment="1" applyProtection="1">
      <alignment horizontal="left" vertical="center"/>
      <protection locked="0"/>
    </xf>
    <xf numFmtId="0" fontId="59" fillId="0" borderId="50" xfId="81" applyFont="1" applyFill="1" applyBorder="1" applyAlignment="1" applyProtection="1">
      <alignment horizontal="right" vertical="center"/>
    </xf>
    <xf numFmtId="0" fontId="59" fillId="0" borderId="58" xfId="81" applyFont="1" applyFill="1" applyBorder="1" applyAlignment="1" applyProtection="1">
      <alignment horizontal="right" vertical="center"/>
    </xf>
    <xf numFmtId="49" fontId="73" fillId="7" borderId="2" xfId="81" applyNumberFormat="1" applyFont="1" applyFill="1" applyBorder="1" applyAlignment="1" applyProtection="1">
      <alignment horizontal="center" wrapText="1"/>
    </xf>
    <xf numFmtId="1" fontId="45" fillId="0" borderId="2" xfId="81" applyNumberFormat="1" applyFont="1" applyFill="1" applyBorder="1" applyAlignment="1" applyProtection="1">
      <alignment horizontal="center" vertical="center" wrapText="1" shrinkToFit="1"/>
      <protection locked="0"/>
    </xf>
    <xf numFmtId="0" fontId="59" fillId="0" borderId="31" xfId="81" applyFont="1" applyBorder="1" applyAlignment="1" applyProtection="1">
      <alignment horizontal="left" vertical="center"/>
    </xf>
    <xf numFmtId="0" fontId="59" fillId="0" borderId="4" xfId="81" applyFont="1" applyBorder="1" applyAlignment="1" applyProtection="1">
      <alignment horizontal="left" vertical="center"/>
    </xf>
    <xf numFmtId="0" fontId="59" fillId="0" borderId="3" xfId="81" applyFont="1" applyBorder="1" applyAlignment="1" applyProtection="1">
      <alignment horizontal="left" vertical="center"/>
    </xf>
    <xf numFmtId="0" fontId="59" fillId="0" borderId="52" xfId="81" applyFont="1" applyBorder="1" applyAlignment="1" applyProtection="1">
      <alignment horizontal="left" vertical="center"/>
    </xf>
    <xf numFmtId="0" fontId="59" fillId="0" borderId="5" xfId="81" applyFont="1" applyBorder="1" applyAlignment="1" applyProtection="1">
      <alignment horizontal="left" vertical="center"/>
    </xf>
    <xf numFmtId="0" fontId="59" fillId="0" borderId="58" xfId="81" applyFont="1" applyBorder="1" applyAlignment="1" applyProtection="1">
      <alignment horizontal="left" vertical="center"/>
    </xf>
    <xf numFmtId="1" fontId="39" fillId="8" borderId="32" xfId="81" applyNumberFormat="1" applyFont="1" applyFill="1" applyBorder="1" applyAlignment="1" applyProtection="1">
      <alignment horizontal="center" vertical="center" wrapText="1"/>
    </xf>
    <xf numFmtId="1" fontId="39" fillId="8" borderId="33" xfId="81" applyNumberFormat="1" applyFont="1" applyFill="1" applyBorder="1" applyAlignment="1" applyProtection="1">
      <alignment horizontal="center" vertical="center" wrapText="1"/>
    </xf>
    <xf numFmtId="1" fontId="39" fillId="8" borderId="34" xfId="81" applyNumberFormat="1" applyFont="1" applyFill="1" applyBorder="1" applyAlignment="1" applyProtection="1">
      <alignment horizontal="center" vertical="center" wrapText="1"/>
    </xf>
    <xf numFmtId="0" fontId="63" fillId="0" borderId="35" xfId="81" applyFont="1" applyFill="1" applyBorder="1" applyAlignment="1" applyProtection="1">
      <alignment horizontal="center" vertical="center" wrapText="1"/>
    </xf>
    <xf numFmtId="0" fontId="67" fillId="0" borderId="2" xfId="0" applyFont="1" applyFill="1" applyBorder="1" applyAlignment="1" applyProtection="1">
      <alignment horizontal="center" vertical="center" wrapText="1"/>
    </xf>
    <xf numFmtId="0" fontId="67" fillId="0" borderId="61" xfId="0" applyFont="1" applyFill="1" applyBorder="1" applyAlignment="1" applyProtection="1">
      <alignment horizontal="center" vertical="center" wrapText="1"/>
    </xf>
    <xf numFmtId="0" fontId="63" fillId="0" borderId="63" xfId="81" applyFont="1" applyFill="1" applyBorder="1" applyAlignment="1" applyProtection="1">
      <alignment horizontal="center" wrapText="1"/>
    </xf>
    <xf numFmtId="0" fontId="67" fillId="0" borderId="6" xfId="0" applyFont="1" applyFill="1" applyBorder="1" applyAlignment="1" applyProtection="1">
      <alignment horizontal="center" wrapText="1"/>
    </xf>
    <xf numFmtId="0" fontId="67" fillId="0" borderId="64" xfId="0" applyFont="1" applyFill="1" applyBorder="1" applyAlignment="1" applyProtection="1">
      <alignment horizontal="center" wrapText="1"/>
    </xf>
    <xf numFmtId="0" fontId="39" fillId="8" borderId="32" xfId="81" applyFont="1" applyFill="1" applyBorder="1" applyAlignment="1" applyProtection="1">
      <alignment horizontal="center" wrapText="1"/>
    </xf>
    <xf numFmtId="0" fontId="39" fillId="8" borderId="33" xfId="81" applyFont="1" applyFill="1" applyBorder="1" applyAlignment="1" applyProtection="1">
      <alignment horizontal="center" wrapText="1"/>
    </xf>
    <xf numFmtId="49" fontId="73" fillId="0" borderId="40" xfId="81" applyNumberFormat="1" applyFont="1" applyFill="1" applyBorder="1" applyAlignment="1" applyProtection="1">
      <alignment horizontal="center" wrapText="1"/>
    </xf>
    <xf numFmtId="0" fontId="75" fillId="0" borderId="2" xfId="0" applyFont="1" applyBorder="1" applyAlignment="1" applyProtection="1">
      <alignment horizontal="center" wrapText="1"/>
    </xf>
    <xf numFmtId="49" fontId="73" fillId="0" borderId="40" xfId="81" applyNumberFormat="1" applyFont="1" applyFill="1" applyBorder="1" applyAlignment="1" applyProtection="1">
      <alignment horizontal="center" textRotation="90" wrapText="1"/>
    </xf>
    <xf numFmtId="0" fontId="75" fillId="0" borderId="2" xfId="0" applyFont="1" applyBorder="1" applyAlignment="1" applyProtection="1">
      <alignment horizontal="center" textRotation="90" wrapText="1"/>
    </xf>
    <xf numFmtId="0" fontId="8" fillId="0" borderId="25" xfId="81" applyFont="1" applyBorder="1" applyAlignment="1" applyProtection="1">
      <alignment horizontal="center" vertical="center"/>
    </xf>
    <xf numFmtId="0" fontId="8" fillId="0" borderId="4" xfId="81" applyFont="1" applyBorder="1" applyAlignment="1" applyProtection="1">
      <alignment horizontal="center" vertical="center"/>
    </xf>
    <xf numFmtId="0" fontId="8" fillId="0" borderId="42" xfId="81" applyFont="1" applyBorder="1" applyAlignment="1" applyProtection="1">
      <alignment horizontal="center" vertical="center"/>
    </xf>
    <xf numFmtId="0" fontId="8" fillId="0" borderId="50" xfId="81" applyFont="1" applyBorder="1" applyAlignment="1" applyProtection="1">
      <alignment horizontal="center" vertical="center"/>
    </xf>
    <xf numFmtId="0" fontId="8" fillId="0" borderId="5" xfId="81" applyFont="1" applyBorder="1" applyAlignment="1" applyProtection="1">
      <alignment horizontal="center" vertical="center"/>
    </xf>
    <xf numFmtId="0" fontId="8" fillId="0" borderId="53" xfId="81" applyFont="1" applyBorder="1" applyAlignment="1" applyProtection="1">
      <alignment horizontal="center" vertical="center"/>
    </xf>
    <xf numFmtId="0" fontId="54" fillId="0" borderId="56" xfId="81" applyFont="1" applyBorder="1" applyAlignment="1" applyProtection="1"/>
    <xf numFmtId="0" fontId="78" fillId="0" borderId="17" xfId="0" applyFont="1" applyBorder="1" applyAlignment="1" applyProtection="1"/>
    <xf numFmtId="0" fontId="78" fillId="0" borderId="54" xfId="0" applyFont="1" applyBorder="1" applyAlignment="1" applyProtection="1"/>
    <xf numFmtId="14" fontId="54" fillId="0" borderId="25" xfId="81" applyNumberFormat="1" applyFont="1" applyBorder="1" applyAlignment="1" applyProtection="1">
      <alignment horizontal="left" vertical="center"/>
    </xf>
    <xf numFmtId="0" fontId="72" fillId="0" borderId="4" xfId="0" applyFont="1" applyBorder="1" applyAlignment="1" applyProtection="1">
      <alignment horizontal="left" vertical="center"/>
    </xf>
    <xf numFmtId="0" fontId="72" fillId="0" borderId="42" xfId="0" applyFont="1" applyBorder="1" applyAlignment="1" applyProtection="1">
      <alignment horizontal="left" vertical="center"/>
    </xf>
    <xf numFmtId="14" fontId="54" fillId="0" borderId="50" xfId="81" applyNumberFormat="1" applyFont="1" applyBorder="1" applyAlignment="1" applyProtection="1">
      <alignment horizontal="left" vertical="center"/>
    </xf>
    <xf numFmtId="0" fontId="72" fillId="0" borderId="5" xfId="0" applyFont="1" applyBorder="1" applyAlignment="1" applyProtection="1">
      <alignment horizontal="left" vertical="center"/>
    </xf>
    <xf numFmtId="0" fontId="72" fillId="0" borderId="53" xfId="0" applyFont="1" applyBorder="1" applyAlignment="1" applyProtection="1">
      <alignment horizontal="left" vertical="center"/>
    </xf>
    <xf numFmtId="0" fontId="54" fillId="0" borderId="51" xfId="81" applyFont="1" applyBorder="1" applyAlignment="1" applyProtection="1">
      <alignment horizontal="left"/>
    </xf>
    <xf numFmtId="0" fontId="72" fillId="0" borderId="17" xfId="0" applyFont="1" applyBorder="1" applyAlignment="1" applyProtection="1">
      <alignment horizontal="left"/>
    </xf>
    <xf numFmtId="14" fontId="54" fillId="0" borderId="31" xfId="81" applyNumberFormat="1" applyFont="1" applyBorder="1" applyAlignment="1" applyProtection="1">
      <alignment horizontal="left" vertical="center"/>
    </xf>
    <xf numFmtId="0" fontId="72" fillId="0" borderId="4" xfId="0" applyFont="1" applyBorder="1" applyAlignment="1" applyProtection="1">
      <alignment vertical="center"/>
    </xf>
    <xf numFmtId="14" fontId="54" fillId="0" borderId="52" xfId="81" applyNumberFormat="1" applyFont="1" applyBorder="1" applyAlignment="1" applyProtection="1">
      <alignment horizontal="left" vertical="center"/>
    </xf>
    <xf numFmtId="0" fontId="72" fillId="0" borderId="5" xfId="0" applyFont="1" applyBorder="1" applyAlignment="1" applyProtection="1">
      <alignment vertical="center"/>
    </xf>
    <xf numFmtId="0" fontId="73" fillId="0" borderId="59" xfId="81" applyFont="1" applyBorder="1" applyAlignment="1" applyProtection="1">
      <alignment horizontal="center" wrapText="1"/>
    </xf>
    <xf numFmtId="0" fontId="73" fillId="0" borderId="40" xfId="81" applyFont="1" applyBorder="1" applyAlignment="1" applyProtection="1">
      <alignment horizontal="center" wrapText="1"/>
    </xf>
    <xf numFmtId="0" fontId="59" fillId="0" borderId="17" xfId="81" applyFont="1" applyBorder="1" applyAlignment="1" applyProtection="1"/>
    <xf numFmtId="0" fontId="0" fillId="0" borderId="17" xfId="0" applyBorder="1" applyAlignment="1" applyProtection="1"/>
    <xf numFmtId="0" fontId="0" fillId="0" borderId="8" xfId="0" applyBorder="1" applyAlignment="1" applyProtection="1"/>
    <xf numFmtId="0" fontId="66" fillId="0" borderId="27" xfId="81" applyNumberFormat="1" applyFont="1" applyFill="1" applyBorder="1" applyAlignment="1" applyProtection="1">
      <alignment horizontal="center" vertical="center"/>
    </xf>
    <xf numFmtId="0" fontId="66" fillId="0" borderId="1" xfId="81" applyNumberFormat="1" applyFont="1" applyFill="1" applyBorder="1" applyAlignment="1" applyProtection="1">
      <alignment horizontal="center" vertical="center"/>
    </xf>
    <xf numFmtId="0" fontId="45" fillId="7" borderId="49" xfId="81" applyFont="1" applyFill="1" applyBorder="1" applyAlignment="1" applyProtection="1">
      <alignment horizontal="center" vertical="top" wrapText="1"/>
    </xf>
    <xf numFmtId="0" fontId="45" fillId="7" borderId="12" xfId="81" applyFont="1" applyFill="1" applyBorder="1" applyAlignment="1" applyProtection="1">
      <alignment horizontal="center" vertical="top" wrapText="1"/>
    </xf>
    <xf numFmtId="0" fontId="45" fillId="7" borderId="13" xfId="81" applyFont="1" applyFill="1" applyBorder="1" applyAlignment="1" applyProtection="1">
      <alignment horizontal="center" vertical="top" wrapText="1"/>
    </xf>
    <xf numFmtId="0" fontId="45" fillId="7" borderId="36" xfId="81" applyFont="1" applyFill="1" applyBorder="1" applyAlignment="1" applyProtection="1">
      <alignment horizontal="center" vertical="top" wrapText="1"/>
    </xf>
    <xf numFmtId="0" fontId="45" fillId="7" borderId="0" xfId="81" applyFont="1" applyFill="1" applyBorder="1" applyAlignment="1" applyProtection="1">
      <alignment horizontal="center" vertical="top" wrapText="1"/>
    </xf>
    <xf numFmtId="0" fontId="45" fillId="7" borderId="43" xfId="81" applyFont="1" applyFill="1" applyBorder="1" applyAlignment="1" applyProtection="1">
      <alignment horizontal="center" vertical="top" wrapText="1"/>
    </xf>
    <xf numFmtId="0" fontId="45" fillId="7" borderId="14" xfId="81" applyFont="1" applyFill="1" applyBorder="1" applyAlignment="1" applyProtection="1">
      <alignment horizontal="center" vertical="top" wrapText="1"/>
    </xf>
    <xf numFmtId="0" fontId="45" fillId="7" borderId="15" xfId="81" applyFont="1" applyFill="1" applyBorder="1" applyAlignment="1" applyProtection="1">
      <alignment horizontal="center" vertical="top" wrapText="1"/>
    </xf>
    <xf numFmtId="0" fontId="45" fillId="7" borderId="16" xfId="81" applyFont="1" applyFill="1" applyBorder="1" applyAlignment="1" applyProtection="1">
      <alignment horizontal="center" vertical="top" wrapText="1"/>
    </xf>
    <xf numFmtId="0" fontId="59" fillId="0" borderId="12" xfId="81" applyNumberFormat="1" applyFont="1" applyFill="1" applyBorder="1" applyAlignment="1" applyProtection="1">
      <alignment horizontal="left" vertical="center" wrapText="1"/>
      <protection locked="0"/>
    </xf>
    <xf numFmtId="0" fontId="59" fillId="0" borderId="49" xfId="81" applyFont="1" applyFill="1" applyBorder="1" applyAlignment="1" applyProtection="1">
      <alignment horizontal="right" vertical="center"/>
    </xf>
    <xf numFmtId="0" fontId="59" fillId="0" borderId="9" xfId="81" applyFont="1" applyFill="1" applyBorder="1" applyAlignment="1" applyProtection="1">
      <alignment horizontal="right" vertical="center"/>
    </xf>
    <xf numFmtId="0" fontId="59" fillId="0" borderId="1" xfId="81" applyFont="1" applyFill="1" applyBorder="1" applyAlignment="1" applyProtection="1">
      <alignment horizontal="left" vertical="center"/>
      <protection locked="0"/>
    </xf>
    <xf numFmtId="0" fontId="59" fillId="0" borderId="25" xfId="81" applyNumberFormat="1" applyFont="1" applyFill="1" applyBorder="1" applyAlignment="1" applyProtection="1">
      <alignment horizontal="left" vertical="center"/>
      <protection locked="0"/>
    </xf>
    <xf numFmtId="0" fontId="59" fillId="0" borderId="4" xfId="81" applyNumberFormat="1" applyFont="1" applyFill="1" applyBorder="1" applyAlignment="1" applyProtection="1">
      <alignment horizontal="left" vertical="center"/>
      <protection locked="0"/>
    </xf>
    <xf numFmtId="0" fontId="0" fillId="0" borderId="4" xfId="0" applyFill="1" applyBorder="1" applyAlignment="1" applyProtection="1">
      <alignment horizontal="left" vertical="center"/>
      <protection locked="0"/>
    </xf>
    <xf numFmtId="0" fontId="0" fillId="0" borderId="42" xfId="0" applyFill="1" applyBorder="1" applyAlignment="1" applyProtection="1">
      <alignment horizontal="left" vertical="center"/>
      <protection locked="0"/>
    </xf>
    <xf numFmtId="0" fontId="72" fillId="0" borderId="50" xfId="0" applyFont="1" applyFill="1" applyBorder="1" applyAlignment="1" applyProtection="1">
      <alignment horizontal="left" vertical="center"/>
      <protection locked="0"/>
    </xf>
    <xf numFmtId="0" fontId="72" fillId="0" borderId="5" xfId="0" applyFont="1" applyFill="1" applyBorder="1" applyAlignment="1" applyProtection="1">
      <alignment horizontal="left" vertical="center"/>
      <protection locked="0"/>
    </xf>
    <xf numFmtId="0" fontId="72" fillId="0" borderId="53" xfId="0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right" vertical="center"/>
    </xf>
    <xf numFmtId="0" fontId="59" fillId="0" borderId="12" xfId="81" applyFont="1" applyFill="1" applyBorder="1" applyAlignment="1" applyProtection="1">
      <alignment horizontal="left" vertical="center"/>
      <protection locked="0"/>
    </xf>
    <xf numFmtId="0" fontId="0" fillId="0" borderId="12" xfId="0" applyFill="1" applyBorder="1" applyAlignment="1" applyProtection="1">
      <alignment horizontal="left" vertical="center"/>
      <protection locked="0"/>
    </xf>
    <xf numFmtId="0" fontId="0" fillId="0" borderId="13" xfId="0" applyFill="1" applyBorder="1" applyAlignment="1" applyProtection="1">
      <alignment horizontal="left" vertical="center"/>
      <protection locked="0"/>
    </xf>
    <xf numFmtId="0" fontId="66" fillId="0" borderId="27" xfId="81" applyNumberFormat="1" applyFont="1" applyFill="1" applyBorder="1" applyAlignment="1" applyProtection="1">
      <alignment horizontal="left" vertical="center"/>
    </xf>
    <xf numFmtId="0" fontId="66" fillId="0" borderId="1" xfId="81" applyNumberFormat="1" applyFont="1" applyFill="1" applyBorder="1" applyAlignment="1" applyProtection="1">
      <alignment horizontal="left" vertical="center"/>
    </xf>
    <xf numFmtId="49" fontId="64" fillId="0" borderId="0" xfId="81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left"/>
      <protection locked="0"/>
    </xf>
    <xf numFmtId="0" fontId="0" fillId="0" borderId="43" xfId="0" applyFill="1" applyBorder="1" applyAlignment="1" applyProtection="1">
      <alignment horizontal="left"/>
      <protection locked="0"/>
    </xf>
    <xf numFmtId="0" fontId="66" fillId="0" borderId="57" xfId="81" applyNumberFormat="1" applyFont="1" applyFill="1" applyBorder="1" applyAlignment="1" applyProtection="1">
      <alignment horizontal="left" vertical="center"/>
    </xf>
    <xf numFmtId="0" fontId="66" fillId="0" borderId="29" xfId="81" applyNumberFormat="1" applyFont="1" applyFill="1" applyBorder="1" applyAlignment="1" applyProtection="1">
      <alignment horizontal="left" vertical="center"/>
    </xf>
    <xf numFmtId="49" fontId="64" fillId="0" borderId="5" xfId="81" applyNumberFormat="1" applyFont="1" applyFill="1" applyBorder="1" applyAlignment="1" applyProtection="1">
      <alignment horizontal="left" vertical="center" indent="1"/>
      <protection locked="0"/>
    </xf>
    <xf numFmtId="49" fontId="64" fillId="0" borderId="5" xfId="81" applyNumberFormat="1" applyFont="1" applyFill="1" applyBorder="1" applyAlignment="1" applyProtection="1">
      <alignment horizontal="right" vertical="center"/>
    </xf>
    <xf numFmtId="0" fontId="64" fillId="0" borderId="27" xfId="81" applyNumberFormat="1" applyFont="1" applyFill="1" applyBorder="1" applyAlignment="1" applyProtection="1">
      <alignment horizontal="center" vertical="center"/>
    </xf>
    <xf numFmtId="0" fontId="64" fillId="0" borderId="1" xfId="81" applyNumberFormat="1" applyFont="1" applyFill="1" applyBorder="1" applyAlignment="1" applyProtection="1">
      <alignment horizontal="center" vertical="center"/>
    </xf>
    <xf numFmtId="0" fontId="54" fillId="7" borderId="17" xfId="81" applyFont="1" applyFill="1" applyBorder="1" applyAlignment="1" applyProtection="1">
      <alignment horizontal="center" vertical="center"/>
    </xf>
    <xf numFmtId="0" fontId="54" fillId="7" borderId="54" xfId="81" applyFont="1" applyFill="1" applyBorder="1" applyAlignment="1" applyProtection="1">
      <alignment horizontal="center" vertical="center"/>
    </xf>
    <xf numFmtId="0" fontId="45" fillId="7" borderId="51" xfId="81" applyFont="1" applyFill="1" applyBorder="1" applyAlignment="1" applyProtection="1">
      <alignment horizontal="center" wrapText="1"/>
    </xf>
    <xf numFmtId="0" fontId="77" fillId="0" borderId="17" xfId="0" applyFont="1" applyBorder="1" applyAlignment="1" applyProtection="1">
      <alignment horizontal="center" wrapText="1"/>
    </xf>
    <xf numFmtId="0" fontId="77" fillId="0" borderId="54" xfId="0" applyFont="1" applyBorder="1" applyAlignment="1" applyProtection="1">
      <alignment horizontal="center" wrapText="1"/>
    </xf>
    <xf numFmtId="0" fontId="64" fillId="0" borderId="28" xfId="81" applyFont="1" applyFill="1" applyBorder="1" applyAlignment="1" applyProtection="1">
      <alignment horizontal="right" vertical="center" wrapText="1"/>
    </xf>
    <xf numFmtId="0" fontId="64" fillId="0" borderId="30" xfId="81" applyFont="1" applyFill="1" applyBorder="1" applyAlignment="1" applyProtection="1">
      <alignment horizontal="right" vertical="center" wrapText="1"/>
    </xf>
    <xf numFmtId="49" fontId="73" fillId="7" borderId="24" xfId="81" applyNumberFormat="1" applyFont="1" applyFill="1" applyBorder="1" applyAlignment="1" applyProtection="1">
      <alignment horizontal="center" wrapText="1"/>
    </xf>
    <xf numFmtId="49" fontId="73" fillId="7" borderId="0" xfId="81" applyNumberFormat="1" applyFont="1" applyFill="1" applyBorder="1" applyAlignment="1" applyProtection="1">
      <alignment horizontal="center" wrapText="1"/>
    </xf>
    <xf numFmtId="49" fontId="73" fillId="7" borderId="10" xfId="81" applyNumberFormat="1" applyFont="1" applyFill="1" applyBorder="1" applyAlignment="1" applyProtection="1">
      <alignment horizontal="center" wrapText="1"/>
    </xf>
    <xf numFmtId="49" fontId="73" fillId="7" borderId="48" xfId="81" applyNumberFormat="1" applyFont="1" applyFill="1" applyBorder="1" applyAlignment="1" applyProtection="1">
      <alignment horizontal="center" wrapText="1"/>
    </xf>
    <xf numFmtId="49" fontId="73" fillId="7" borderId="1" xfId="81" applyNumberFormat="1" applyFont="1" applyFill="1" applyBorder="1" applyAlignment="1" applyProtection="1">
      <alignment horizontal="center" wrapText="1"/>
    </xf>
    <xf numFmtId="49" fontId="73" fillId="7" borderId="11" xfId="81" applyNumberFormat="1" applyFont="1" applyFill="1" applyBorder="1" applyAlignment="1" applyProtection="1">
      <alignment horizontal="center" wrapText="1"/>
    </xf>
    <xf numFmtId="0" fontId="65" fillId="0" borderId="27" xfId="81" applyNumberFormat="1" applyFont="1" applyFill="1" applyBorder="1" applyAlignment="1" applyProtection="1">
      <alignment horizontal="left" vertical="center" indent="1"/>
      <protection locked="0"/>
    </xf>
    <xf numFmtId="0" fontId="65" fillId="0" borderId="1" xfId="81" applyNumberFormat="1" applyFont="1" applyFill="1" applyBorder="1" applyAlignment="1" applyProtection="1">
      <alignment horizontal="left" vertical="center" indent="1"/>
      <protection locked="0"/>
    </xf>
    <xf numFmtId="0" fontId="64" fillId="0" borderId="27" xfId="81" applyFont="1" applyBorder="1" applyAlignment="1" applyProtection="1">
      <alignment horizontal="right" vertical="center"/>
    </xf>
    <xf numFmtId="0" fontId="64" fillId="0" borderId="1" xfId="81" applyFont="1" applyBorder="1" applyAlignment="1" applyProtection="1">
      <alignment horizontal="right" vertical="center"/>
    </xf>
    <xf numFmtId="0" fontId="54" fillId="0" borderId="33" xfId="81" applyFont="1" applyFill="1" applyBorder="1" applyAlignment="1" applyProtection="1">
      <alignment horizontal="center" vertical="center"/>
    </xf>
    <xf numFmtId="0" fontId="54" fillId="0" borderId="56" xfId="81" applyFont="1" applyBorder="1" applyAlignment="1" applyProtection="1">
      <alignment horizontal="center"/>
    </xf>
    <xf numFmtId="0" fontId="54" fillId="0" borderId="17" xfId="81" applyFont="1" applyBorder="1" applyAlignment="1" applyProtection="1">
      <alignment horizontal="center"/>
    </xf>
    <xf numFmtId="0" fontId="54" fillId="0" borderId="54" xfId="81" applyFont="1" applyBorder="1" applyAlignment="1" applyProtection="1">
      <alignment horizontal="center"/>
    </xf>
    <xf numFmtId="0" fontId="54" fillId="0" borderId="25" xfId="81" applyFont="1" applyBorder="1" applyAlignment="1" applyProtection="1">
      <alignment horizontal="center" vertical="center"/>
    </xf>
    <xf numFmtId="0" fontId="54" fillId="0" borderId="4" xfId="81" applyFont="1" applyBorder="1" applyAlignment="1" applyProtection="1">
      <alignment horizontal="center" vertical="center"/>
    </xf>
    <xf numFmtId="0" fontId="54" fillId="0" borderId="42" xfId="81" applyFont="1" applyBorder="1" applyAlignment="1" applyProtection="1">
      <alignment horizontal="center" vertical="center"/>
    </xf>
    <xf numFmtId="0" fontId="54" fillId="7" borderId="28" xfId="81" applyFont="1" applyFill="1" applyBorder="1" applyAlignment="1" applyProtection="1">
      <alignment horizontal="center" vertical="center"/>
    </xf>
    <xf numFmtId="0" fontId="74" fillId="7" borderId="27" xfId="0" applyFont="1" applyFill="1" applyBorder="1" applyAlignment="1" applyProtection="1">
      <alignment horizontal="center" vertical="center"/>
    </xf>
    <xf numFmtId="0" fontId="74" fillId="7" borderId="57" xfId="0" applyFont="1" applyFill="1" applyBorder="1" applyAlignment="1" applyProtection="1">
      <alignment horizontal="center" vertical="center"/>
    </xf>
    <xf numFmtId="0" fontId="54" fillId="0" borderId="33" xfId="81" applyFont="1" applyFill="1" applyBorder="1" applyAlignment="1" applyProtection="1">
      <alignment horizontal="center" vertical="center"/>
      <protection locked="0"/>
    </xf>
    <xf numFmtId="0" fontId="54" fillId="0" borderId="34" xfId="81" applyFont="1" applyFill="1" applyBorder="1" applyAlignment="1" applyProtection="1">
      <alignment horizontal="center" vertical="center"/>
      <protection locked="0"/>
    </xf>
    <xf numFmtId="0" fontId="54" fillId="0" borderId="32" xfId="81" applyFont="1" applyFill="1" applyBorder="1" applyAlignment="1" applyProtection="1">
      <alignment horizontal="center" vertical="center"/>
    </xf>
    <xf numFmtId="0" fontId="54" fillId="6" borderId="32" xfId="81" applyFont="1" applyFill="1" applyBorder="1" applyAlignment="1" applyProtection="1">
      <alignment horizontal="center" vertical="center" readingOrder="1"/>
    </xf>
    <xf numFmtId="0" fontId="54" fillId="6" borderId="33" xfId="81" applyFont="1" applyFill="1" applyBorder="1" applyAlignment="1" applyProtection="1">
      <alignment horizontal="center" vertical="center" readingOrder="1"/>
    </xf>
    <xf numFmtId="0" fontId="72" fillId="0" borderId="34" xfId="0" applyFont="1" applyBorder="1" applyAlignment="1" applyProtection="1">
      <alignment horizontal="center" vertical="center"/>
    </xf>
    <xf numFmtId="0" fontId="54" fillId="6" borderId="32" xfId="81" applyNumberFormat="1" applyFont="1" applyFill="1" applyBorder="1" applyAlignment="1" applyProtection="1">
      <alignment horizontal="center" vertical="center" wrapText="1"/>
    </xf>
    <xf numFmtId="0" fontId="72" fillId="0" borderId="33" xfId="0" applyFont="1" applyBorder="1" applyAlignment="1" applyProtection="1">
      <alignment horizontal="center" vertical="center" wrapText="1"/>
    </xf>
    <xf numFmtId="0" fontId="72" fillId="0" borderId="34" xfId="0" applyFont="1" applyBorder="1" applyAlignment="1" applyProtection="1">
      <alignment horizontal="center" vertical="center" wrapText="1"/>
    </xf>
    <xf numFmtId="0" fontId="59" fillId="0" borderId="31" xfId="81" applyFont="1" applyFill="1" applyBorder="1" applyAlignment="1" applyProtection="1">
      <alignment horizontal="right" vertical="center" wrapText="1"/>
    </xf>
    <xf numFmtId="0" fontId="45" fillId="0" borderId="44" xfId="81" quotePrefix="1" applyFont="1" applyFill="1" applyBorder="1" applyAlignment="1" applyProtection="1">
      <alignment horizontal="center" vertical="center" wrapText="1"/>
      <protection locked="0"/>
    </xf>
    <xf numFmtId="0" fontId="45" fillId="0" borderId="9" xfId="81" quotePrefix="1" applyFont="1" applyFill="1" applyBorder="1" applyAlignment="1" applyProtection="1">
      <alignment horizontal="center" vertical="center" wrapText="1"/>
      <protection locked="0"/>
    </xf>
    <xf numFmtId="0" fontId="54" fillId="0" borderId="33" xfId="81" applyFont="1" applyFill="1" applyBorder="1" applyAlignment="1" applyProtection="1">
      <alignment horizontal="left" vertical="center" wrapText="1"/>
      <protection locked="0"/>
    </xf>
    <xf numFmtId="0" fontId="54" fillId="0" borderId="34" xfId="81" applyFont="1" applyFill="1" applyBorder="1" applyAlignment="1" applyProtection="1">
      <alignment horizontal="left" vertical="center" wrapText="1"/>
      <protection locked="0"/>
    </xf>
    <xf numFmtId="0" fontId="54" fillId="0" borderId="33" xfId="81" applyFont="1" applyFill="1" applyBorder="1" applyAlignment="1" applyProtection="1">
      <alignment horizontal="left" vertical="center"/>
      <protection locked="0"/>
    </xf>
    <xf numFmtId="0" fontId="54" fillId="0" borderId="34" xfId="81" applyFont="1" applyFill="1" applyBorder="1" applyAlignment="1" applyProtection="1">
      <alignment horizontal="left" vertical="center"/>
      <protection locked="0"/>
    </xf>
    <xf numFmtId="0" fontId="0" fillId="0" borderId="27" xfId="0" applyFill="1" applyBorder="1" applyAlignment="1" applyProtection="1">
      <alignment horizontal="left" vertical="top"/>
      <protection locked="0"/>
    </xf>
    <xf numFmtId="0" fontId="0" fillId="0" borderId="57" xfId="0" applyFill="1" applyBorder="1" applyAlignment="1" applyProtection="1">
      <alignment horizontal="left" vertical="top"/>
      <protection locked="0"/>
    </xf>
    <xf numFmtId="0" fontId="0" fillId="0" borderId="15" xfId="0" applyFill="1" applyBorder="1" applyAlignment="1" applyProtection="1">
      <alignment horizontal="left" vertical="top"/>
      <protection locked="0"/>
    </xf>
    <xf numFmtId="0" fontId="0" fillId="0" borderId="16" xfId="0" applyFill="1" applyBorder="1" applyAlignment="1" applyProtection="1">
      <alignment horizontal="left" vertical="top"/>
      <protection locked="0"/>
    </xf>
    <xf numFmtId="1" fontId="45" fillId="0" borderId="6" xfId="81" applyNumberFormat="1" applyFont="1" applyFill="1" applyBorder="1" applyAlignment="1" applyProtection="1">
      <alignment horizontal="center" vertical="center" wrapText="1" shrinkToFit="1"/>
      <protection locked="0"/>
    </xf>
    <xf numFmtId="0" fontId="64" fillId="0" borderId="27" xfId="81" applyNumberFormat="1" applyFont="1" applyFill="1" applyBorder="1" applyAlignment="1" applyProtection="1">
      <alignment horizontal="left" vertical="center"/>
    </xf>
    <xf numFmtId="0" fontId="64" fillId="0" borderId="1" xfId="81" applyNumberFormat="1" applyFont="1" applyFill="1" applyBorder="1" applyAlignment="1" applyProtection="1">
      <alignment horizontal="left" vertical="center"/>
    </xf>
    <xf numFmtId="0" fontId="68" fillId="0" borderId="27" xfId="81" applyFont="1" applyFill="1" applyBorder="1" applyAlignment="1" applyProtection="1">
      <alignment horizontal="center" vertical="center" wrapText="1"/>
    </xf>
    <xf numFmtId="0" fontId="69" fillId="0" borderId="27" xfId="0" applyFont="1" applyFill="1" applyBorder="1" applyAlignment="1" applyProtection="1">
      <alignment horizontal="center" vertical="center" wrapText="1"/>
    </xf>
    <xf numFmtId="0" fontId="69" fillId="0" borderId="57" xfId="0" applyFont="1" applyFill="1" applyBorder="1" applyAlignment="1" applyProtection="1">
      <alignment horizontal="center" vertical="center" wrapText="1"/>
    </xf>
    <xf numFmtId="0" fontId="69" fillId="0" borderId="0" xfId="0" applyFont="1" applyFill="1" applyAlignment="1" applyProtection="1">
      <alignment horizontal="center" vertical="center" wrapText="1"/>
    </xf>
    <xf numFmtId="0" fontId="69" fillId="0" borderId="43" xfId="0" applyFont="1" applyFill="1" applyBorder="1" applyAlignment="1" applyProtection="1">
      <alignment horizontal="center" vertical="center" wrapText="1"/>
    </xf>
    <xf numFmtId="0" fontId="69" fillId="0" borderId="15" xfId="0" applyFont="1" applyFill="1" applyBorder="1" applyAlignment="1" applyProtection="1">
      <alignment horizontal="center" vertical="center" wrapText="1"/>
    </xf>
    <xf numFmtId="0" fontId="69" fillId="0" borderId="16" xfId="0" applyFont="1" applyFill="1" applyBorder="1" applyAlignment="1" applyProtection="1">
      <alignment horizontal="center" vertical="center" wrapText="1"/>
    </xf>
    <xf numFmtId="0" fontId="32" fillId="0" borderId="28" xfId="81" applyFont="1" applyFill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54" fillId="5" borderId="32" xfId="81" applyFont="1" applyFill="1" applyBorder="1" applyAlignment="1" applyProtection="1">
      <alignment vertical="center"/>
    </xf>
    <xf numFmtId="0" fontId="54" fillId="5" borderId="33" xfId="81" applyFont="1" applyFill="1" applyBorder="1" applyAlignment="1" applyProtection="1">
      <alignment vertical="center"/>
    </xf>
    <xf numFmtId="0" fontId="54" fillId="0" borderId="33" xfId="81" applyFont="1" applyFill="1" applyBorder="1" applyAlignment="1" applyProtection="1">
      <alignment vertical="center"/>
      <protection locked="0"/>
    </xf>
    <xf numFmtId="0" fontId="54" fillId="0" borderId="34" xfId="81" applyFont="1" applyFill="1" applyBorder="1" applyAlignment="1" applyProtection="1">
      <alignment vertical="center"/>
      <protection locked="0"/>
    </xf>
    <xf numFmtId="0" fontId="54" fillId="0" borderId="28" xfId="81" applyFont="1" applyBorder="1" applyAlignment="1" applyProtection="1">
      <alignment horizontal="left" vertical="center"/>
    </xf>
    <xf numFmtId="0" fontId="54" fillId="0" borderId="27" xfId="81" applyFont="1" applyBorder="1" applyAlignment="1" applyProtection="1">
      <alignment horizontal="left" vertical="center"/>
    </xf>
    <xf numFmtId="0" fontId="54" fillId="0" borderId="27" xfId="81" applyFont="1" applyFill="1" applyBorder="1" applyAlignment="1" applyProtection="1">
      <alignment horizontal="left" vertical="center"/>
      <protection locked="0"/>
    </xf>
    <xf numFmtId="0" fontId="54" fillId="0" borderId="57" xfId="81" applyFont="1" applyFill="1" applyBorder="1" applyAlignment="1" applyProtection="1">
      <alignment horizontal="left" vertical="center"/>
      <protection locked="0"/>
    </xf>
    <xf numFmtId="0" fontId="59" fillId="0" borderId="7" xfId="81" applyFont="1" applyFill="1" applyBorder="1" applyAlignment="1" applyProtection="1">
      <alignment horizontal="right" vertical="center"/>
    </xf>
    <xf numFmtId="0" fontId="0" fillId="0" borderId="62" xfId="0" applyBorder="1" applyAlignment="1" applyProtection="1">
      <alignment horizontal="right" vertical="center"/>
    </xf>
    <xf numFmtId="0" fontId="59" fillId="0" borderId="62" xfId="81" applyFont="1" applyFill="1" applyBorder="1" applyAlignment="1" applyProtection="1">
      <alignment horizontal="left" vertical="center"/>
      <protection locked="0"/>
    </xf>
    <xf numFmtId="0" fontId="0" fillId="0" borderId="62" xfId="0" applyFill="1" applyBorder="1" applyAlignment="1" applyProtection="1">
      <alignment horizontal="left" vertical="center"/>
      <protection locked="0"/>
    </xf>
    <xf numFmtId="0" fontId="63" fillId="0" borderId="4" xfId="81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vertical="center"/>
    </xf>
    <xf numFmtId="0" fontId="0" fillId="0" borderId="42" xfId="0" applyBorder="1" applyAlignment="1" applyProtection="1">
      <alignment vertical="center"/>
    </xf>
    <xf numFmtId="0" fontId="73" fillId="0" borderId="24" xfId="81" applyFont="1" applyBorder="1" applyAlignment="1" applyProtection="1">
      <alignment horizontal="center" wrapText="1"/>
    </xf>
    <xf numFmtId="0" fontId="73" fillId="0" borderId="10" xfId="81" applyFont="1" applyBorder="1" applyAlignment="1" applyProtection="1">
      <alignment horizontal="center" wrapText="1"/>
    </xf>
    <xf numFmtId="0" fontId="73" fillId="0" borderId="48" xfId="81" applyFont="1" applyBorder="1" applyAlignment="1" applyProtection="1">
      <alignment horizontal="center" wrapText="1"/>
    </xf>
    <xf numFmtId="0" fontId="73" fillId="0" borderId="11" xfId="81" applyFont="1" applyBorder="1" applyAlignment="1" applyProtection="1">
      <alignment horizontal="center" wrapText="1"/>
    </xf>
    <xf numFmtId="0" fontId="10" fillId="0" borderId="31" xfId="81" applyFont="1" applyBorder="1" applyAlignment="1">
      <alignment horizontal="left" vertical="center"/>
    </xf>
    <xf numFmtId="0" fontId="10" fillId="0" borderId="4" xfId="81" applyFont="1" applyBorder="1" applyAlignment="1">
      <alignment horizontal="left" vertical="center"/>
    </xf>
    <xf numFmtId="0" fontId="10" fillId="0" borderId="42" xfId="81" applyFont="1" applyBorder="1" applyAlignment="1">
      <alignment horizontal="left" vertical="center"/>
    </xf>
    <xf numFmtId="0" fontId="10" fillId="0" borderId="31" xfId="81" applyFont="1" applyBorder="1" applyAlignment="1">
      <alignment horizontal="center" vertical="center"/>
    </xf>
    <xf numFmtId="0" fontId="10" fillId="0" borderId="4" xfId="81" applyFont="1" applyBorder="1" applyAlignment="1">
      <alignment horizontal="center" vertical="center"/>
    </xf>
    <xf numFmtId="0" fontId="10" fillId="0" borderId="42" xfId="81" applyFont="1" applyBorder="1" applyAlignment="1">
      <alignment horizontal="center" vertical="center"/>
    </xf>
    <xf numFmtId="0" fontId="10" fillId="0" borderId="52" xfId="81" applyFont="1" applyBorder="1" applyAlignment="1">
      <alignment horizontal="left" vertical="center"/>
    </xf>
    <xf numFmtId="0" fontId="10" fillId="0" borderId="5" xfId="81" applyFont="1" applyBorder="1" applyAlignment="1">
      <alignment horizontal="left" vertical="center"/>
    </xf>
    <xf numFmtId="0" fontId="10" fillId="0" borderId="53" xfId="81" applyFont="1" applyBorder="1" applyAlignment="1">
      <alignment horizontal="left" vertical="center"/>
    </xf>
    <xf numFmtId="0" fontId="10" fillId="0" borderId="52" xfId="81" applyFont="1" applyBorder="1" applyAlignment="1">
      <alignment horizontal="center" vertical="center"/>
    </xf>
    <xf numFmtId="0" fontId="10" fillId="0" borderId="5" xfId="81" applyFont="1" applyBorder="1" applyAlignment="1">
      <alignment horizontal="center" vertical="center"/>
    </xf>
    <xf numFmtId="0" fontId="10" fillId="0" borderId="53" xfId="81" applyFont="1" applyBorder="1" applyAlignment="1">
      <alignment horizontal="center" vertical="center"/>
    </xf>
    <xf numFmtId="0" fontId="56" fillId="6" borderId="32" xfId="81" applyFont="1" applyFill="1" applyBorder="1" applyAlignment="1">
      <alignment horizontal="left" vertical="center"/>
    </xf>
    <xf numFmtId="0" fontId="56" fillId="6" borderId="33" xfId="81" applyFont="1" applyFill="1" applyBorder="1" applyAlignment="1">
      <alignment horizontal="left" vertical="center"/>
    </xf>
    <xf numFmtId="0" fontId="56" fillId="6" borderId="34" xfId="81" applyFont="1" applyFill="1" applyBorder="1" applyAlignment="1">
      <alignment horizontal="left" vertical="center"/>
    </xf>
    <xf numFmtId="0" fontId="42" fillId="0" borderId="30" xfId="81" applyFont="1" applyBorder="1" applyAlignment="1"/>
    <xf numFmtId="0" fontId="58" fillId="0" borderId="1" xfId="81" applyFont="1" applyBorder="1" applyAlignment="1"/>
    <xf numFmtId="0" fontId="58" fillId="0" borderId="29" xfId="81" applyFont="1" applyBorder="1" applyAlignment="1"/>
    <xf numFmtId="0" fontId="42" fillId="0" borderId="30" xfId="81" applyFont="1" applyBorder="1" applyAlignment="1">
      <alignment horizontal="center"/>
    </xf>
    <xf numFmtId="0" fontId="42" fillId="0" borderId="1" xfId="81" applyFont="1" applyBorder="1" applyAlignment="1">
      <alignment horizontal="center"/>
    </xf>
    <xf numFmtId="0" fontId="42" fillId="0" borderId="29" xfId="81" applyFont="1" applyBorder="1" applyAlignment="1">
      <alignment horizontal="center"/>
    </xf>
    <xf numFmtId="0" fontId="59" fillId="0" borderId="1" xfId="81" applyFont="1" applyBorder="1" applyAlignment="1">
      <alignment horizontal="center"/>
    </xf>
    <xf numFmtId="0" fontId="59" fillId="0" borderId="29" xfId="81" applyFont="1" applyBorder="1" applyAlignment="1">
      <alignment horizontal="center"/>
    </xf>
    <xf numFmtId="0" fontId="41" fillId="0" borderId="4" xfId="81" applyFont="1" applyBorder="1" applyAlignment="1">
      <alignment horizontal="left" vertical="center"/>
    </xf>
    <xf numFmtId="0" fontId="41" fillId="0" borderId="42" xfId="81" applyFont="1" applyBorder="1" applyAlignment="1">
      <alignment horizontal="left" vertical="center"/>
    </xf>
    <xf numFmtId="0" fontId="41" fillId="0" borderId="31" xfId="81" applyFont="1" applyBorder="1" applyAlignment="1">
      <alignment horizontal="center" vertical="center"/>
    </xf>
    <xf numFmtId="0" fontId="41" fillId="0" borderId="4" xfId="81" applyFont="1" applyBorder="1" applyAlignment="1">
      <alignment horizontal="center" vertical="center"/>
    </xf>
    <xf numFmtId="0" fontId="41" fillId="0" borderId="42" xfId="81" applyFont="1" applyBorder="1" applyAlignment="1">
      <alignment horizontal="center" vertical="center"/>
    </xf>
    <xf numFmtId="0" fontId="41" fillId="5" borderId="33" xfId="81" applyFont="1" applyFill="1" applyBorder="1" applyAlignment="1">
      <alignment horizontal="left" vertical="center"/>
    </xf>
    <xf numFmtId="0" fontId="41" fillId="5" borderId="34" xfId="81" applyFont="1" applyFill="1" applyBorder="1" applyAlignment="1">
      <alignment horizontal="left" vertical="center"/>
    </xf>
    <xf numFmtId="0" fontId="56" fillId="5" borderId="32" xfId="81" applyFont="1" applyFill="1" applyBorder="1" applyAlignment="1">
      <alignment vertical="center"/>
    </xf>
    <xf numFmtId="0" fontId="56" fillId="5" borderId="33" xfId="81" applyFont="1" applyFill="1" applyBorder="1" applyAlignment="1">
      <alignment vertical="center"/>
    </xf>
    <xf numFmtId="0" fontId="42" fillId="5" borderId="33" xfId="81" applyFont="1" applyFill="1" applyBorder="1" applyAlignment="1">
      <alignment vertical="center"/>
    </xf>
    <xf numFmtId="0" fontId="42" fillId="5" borderId="34" xfId="81" applyFont="1" applyFill="1" applyBorder="1" applyAlignment="1">
      <alignment vertical="center"/>
    </xf>
    <xf numFmtId="0" fontId="41" fillId="5" borderId="33" xfId="81" applyFont="1" applyFill="1" applyBorder="1" applyAlignment="1">
      <alignment horizontal="left" vertical="center" wrapText="1"/>
    </xf>
    <xf numFmtId="0" fontId="41" fillId="5" borderId="34" xfId="81" applyFont="1" applyFill="1" applyBorder="1" applyAlignment="1">
      <alignment horizontal="left" vertical="center" wrapText="1"/>
    </xf>
    <xf numFmtId="0" fontId="56" fillId="0" borderId="28" xfId="81" applyFont="1" applyBorder="1" applyAlignment="1">
      <alignment horizontal="left" vertical="center"/>
    </xf>
    <xf numFmtId="0" fontId="56" fillId="0" borderId="27" xfId="81" applyFont="1" applyBorder="1" applyAlignment="1">
      <alignment horizontal="left" vertical="center"/>
    </xf>
    <xf numFmtId="0" fontId="42" fillId="0" borderId="27" xfId="81" applyFont="1" applyBorder="1" applyAlignment="1">
      <alignment horizontal="left" vertical="center"/>
    </xf>
    <xf numFmtId="0" fontId="42" fillId="0" borderId="57" xfId="81" applyFont="1" applyBorder="1" applyAlignment="1">
      <alignment horizontal="left" vertical="center"/>
    </xf>
    <xf numFmtId="0" fontId="41" fillId="0" borderId="33" xfId="81" applyFont="1" applyBorder="1" applyAlignment="1">
      <alignment horizontal="center" vertical="center"/>
    </xf>
    <xf numFmtId="0" fontId="41" fillId="0" borderId="34" xfId="81" applyFont="1" applyBorder="1" applyAlignment="1">
      <alignment horizontal="center" vertical="center"/>
    </xf>
    <xf numFmtId="0" fontId="42" fillId="0" borderId="32" xfId="81" applyFont="1" applyBorder="1" applyAlignment="1">
      <alignment horizontal="center" vertical="center"/>
    </xf>
    <xf numFmtId="0" fontId="42" fillId="0" borderId="33" xfId="81" applyFont="1" applyBorder="1" applyAlignment="1">
      <alignment horizontal="center" vertical="center"/>
    </xf>
    <xf numFmtId="0" fontId="42" fillId="0" borderId="33" xfId="81" applyFont="1" applyFill="1" applyBorder="1" applyAlignment="1">
      <alignment horizontal="center" vertical="center"/>
    </xf>
    <xf numFmtId="0" fontId="56" fillId="0" borderId="33" xfId="81" applyFont="1" applyFill="1" applyBorder="1" applyAlignment="1">
      <alignment horizontal="center" vertical="center"/>
    </xf>
    <xf numFmtId="0" fontId="42" fillId="0" borderId="33" xfId="81" applyFont="1" applyFill="1" applyBorder="1" applyAlignment="1">
      <alignment vertical="center"/>
    </xf>
    <xf numFmtId="0" fontId="42" fillId="0" borderId="34" xfId="81" applyFont="1" applyFill="1" applyBorder="1" applyAlignment="1">
      <alignment vertical="center"/>
    </xf>
    <xf numFmtId="1" fontId="38" fillId="6" borderId="32" xfId="81" applyNumberFormat="1" applyFont="1" applyFill="1" applyBorder="1" applyAlignment="1">
      <alignment horizontal="center" vertical="center" wrapText="1"/>
    </xf>
    <xf numFmtId="1" fontId="38" fillId="6" borderId="33" xfId="81" applyNumberFormat="1" applyFont="1" applyFill="1" applyBorder="1" applyAlignment="1">
      <alignment horizontal="center" vertical="center" wrapText="1"/>
    </xf>
    <xf numFmtId="1" fontId="38" fillId="6" borderId="34" xfId="81" applyNumberFormat="1" applyFont="1" applyFill="1" applyBorder="1" applyAlignment="1">
      <alignment horizontal="center" vertical="center" wrapText="1"/>
    </xf>
    <xf numFmtId="0" fontId="38" fillId="5" borderId="25" xfId="81" applyFont="1" applyFill="1" applyBorder="1" applyAlignment="1">
      <alignment horizontal="center" vertical="center" wrapText="1"/>
    </xf>
    <xf numFmtId="0" fontId="38" fillId="5" borderId="3" xfId="81" applyFont="1" applyFill="1" applyBorder="1" applyAlignment="1">
      <alignment horizontal="center" vertical="center" wrapText="1"/>
    </xf>
    <xf numFmtId="0" fontId="38" fillId="0" borderId="25" xfId="81" quotePrefix="1" applyFont="1" applyFill="1" applyBorder="1" applyAlignment="1">
      <alignment horizontal="center" vertical="center" wrapText="1"/>
    </xf>
    <xf numFmtId="0" fontId="38" fillId="0" borderId="3" xfId="81" quotePrefix="1" applyFont="1" applyFill="1" applyBorder="1" applyAlignment="1">
      <alignment horizontal="center" vertical="center" wrapText="1"/>
    </xf>
    <xf numFmtId="49" fontId="39" fillId="5" borderId="2" xfId="81" applyNumberFormat="1" applyFont="1" applyFill="1" applyBorder="1" applyAlignment="1">
      <alignment horizontal="center" wrapText="1"/>
    </xf>
    <xf numFmtId="49" fontId="39" fillId="0" borderId="2" xfId="81" applyNumberFormat="1" applyFont="1" applyFill="1" applyBorder="1" applyAlignment="1">
      <alignment horizontal="center" wrapText="1"/>
    </xf>
    <xf numFmtId="0" fontId="39" fillId="8" borderId="32" xfId="81" applyFont="1" applyFill="1" applyBorder="1" applyAlignment="1">
      <alignment horizontal="center" wrapText="1"/>
    </xf>
    <xf numFmtId="0" fontId="39" fillId="8" borderId="33" xfId="81" applyFont="1" applyFill="1" applyBorder="1" applyAlignment="1">
      <alignment horizontal="center" wrapText="1"/>
    </xf>
    <xf numFmtId="0" fontId="38" fillId="5" borderId="25" xfId="81" quotePrefix="1" applyFont="1" applyFill="1" applyBorder="1" applyAlignment="1">
      <alignment horizontal="center" vertical="center" wrapText="1"/>
    </xf>
    <xf numFmtId="0" fontId="38" fillId="5" borderId="3" xfId="81" quotePrefix="1" applyFont="1" applyFill="1" applyBorder="1" applyAlignment="1">
      <alignment horizontal="center" vertical="center" wrapText="1"/>
    </xf>
    <xf numFmtId="0" fontId="55" fillId="6" borderId="59" xfId="81" applyFont="1" applyFill="1" applyBorder="1" applyAlignment="1">
      <alignment horizontal="center" vertical="center"/>
    </xf>
    <xf numFmtId="1" fontId="38" fillId="8" borderId="32" xfId="81" applyNumberFormat="1" applyFont="1" applyFill="1" applyBorder="1" applyAlignment="1">
      <alignment horizontal="center" vertical="center" wrapText="1"/>
    </xf>
    <xf numFmtId="1" fontId="38" fillId="8" borderId="33" xfId="81" applyNumberFormat="1" applyFont="1" applyFill="1" applyBorder="1" applyAlignment="1">
      <alignment horizontal="center" vertical="center" wrapText="1"/>
    </xf>
    <xf numFmtId="1" fontId="38" fillId="8" borderId="34" xfId="81" applyNumberFormat="1" applyFont="1" applyFill="1" applyBorder="1" applyAlignment="1">
      <alignment horizontal="center" vertical="center" wrapText="1"/>
    </xf>
    <xf numFmtId="0" fontId="42" fillId="6" borderId="51" xfId="81" applyFont="1" applyFill="1" applyBorder="1" applyAlignment="1">
      <alignment horizontal="center" vertical="center" readingOrder="1"/>
    </xf>
    <xf numFmtId="0" fontId="42" fillId="6" borderId="17" xfId="81" applyFont="1" applyFill="1" applyBorder="1" applyAlignment="1">
      <alignment horizontal="center" vertical="center" readingOrder="1"/>
    </xf>
    <xf numFmtId="0" fontId="42" fillId="6" borderId="8" xfId="81" applyFont="1" applyFill="1" applyBorder="1" applyAlignment="1">
      <alignment horizontal="center" vertical="center" readingOrder="1"/>
    </xf>
    <xf numFmtId="0" fontId="42" fillId="6" borderId="56" xfId="81" applyNumberFormat="1" applyFont="1" applyFill="1" applyBorder="1" applyAlignment="1">
      <alignment horizontal="center" vertical="center" wrapText="1"/>
    </xf>
    <xf numFmtId="0" fontId="42" fillId="6" borderId="17" xfId="81" applyNumberFormat="1" applyFont="1" applyFill="1" applyBorder="1" applyAlignment="1">
      <alignment horizontal="center" vertical="center" wrapText="1"/>
    </xf>
    <xf numFmtId="0" fontId="48" fillId="0" borderId="44" xfId="81" applyFont="1" applyBorder="1" applyAlignment="1">
      <alignment horizontal="left" vertical="top" wrapText="1"/>
    </xf>
    <xf numFmtId="0" fontId="48" fillId="0" borderId="12" xfId="81" applyFont="1" applyBorder="1" applyAlignment="1">
      <alignment horizontal="left" vertical="top" wrapText="1"/>
    </xf>
    <xf numFmtId="0" fontId="48" fillId="0" borderId="9" xfId="81" applyFont="1" applyBorder="1" applyAlignment="1">
      <alignment horizontal="left" vertical="top" wrapText="1"/>
    </xf>
    <xf numFmtId="0" fontId="48" fillId="0" borderId="48" xfId="81" applyFont="1" applyBorder="1" applyAlignment="1">
      <alignment horizontal="left" vertical="top" wrapText="1"/>
    </xf>
    <xf numFmtId="0" fontId="48" fillId="0" borderId="1" xfId="81" applyFont="1" applyBorder="1" applyAlignment="1">
      <alignment horizontal="left" vertical="top" wrapText="1"/>
    </xf>
    <xf numFmtId="0" fontId="48" fillId="0" borderId="11" xfId="81" applyFont="1" applyBorder="1" applyAlignment="1">
      <alignment horizontal="left" vertical="top" wrapText="1"/>
    </xf>
    <xf numFmtId="0" fontId="50" fillId="0" borderId="44" xfId="81" applyFont="1" applyBorder="1" applyAlignment="1">
      <alignment horizontal="left" vertical="top" wrapText="1"/>
    </xf>
    <xf numFmtId="0" fontId="50" fillId="0" borderId="12" xfId="81" applyFont="1" applyBorder="1" applyAlignment="1">
      <alignment horizontal="left" vertical="top" wrapText="1"/>
    </xf>
    <xf numFmtId="0" fontId="50" fillId="0" borderId="9" xfId="81" applyFont="1" applyBorder="1" applyAlignment="1">
      <alignment horizontal="left" vertical="top" wrapText="1"/>
    </xf>
    <xf numFmtId="0" fontId="50" fillId="0" borderId="48" xfId="81" applyFont="1" applyBorder="1" applyAlignment="1">
      <alignment horizontal="left" vertical="top" wrapText="1"/>
    </xf>
    <xf numFmtId="0" fontId="50" fillId="0" borderId="1" xfId="81" applyFont="1" applyBorder="1" applyAlignment="1">
      <alignment horizontal="left" vertical="top" wrapText="1"/>
    </xf>
    <xf numFmtId="0" fontId="50" fillId="0" borderId="11" xfId="81" applyFont="1" applyBorder="1" applyAlignment="1">
      <alignment horizontal="left" vertical="top" wrapText="1"/>
    </xf>
    <xf numFmtId="0" fontId="51" fillId="0" borderId="25" xfId="81" applyFont="1" applyBorder="1" applyAlignment="1">
      <alignment horizontal="left" vertical="top" wrapText="1"/>
    </xf>
    <xf numFmtId="0" fontId="51" fillId="0" borderId="4" xfId="81" applyFont="1" applyBorder="1" applyAlignment="1">
      <alignment horizontal="left" vertical="top" wrapText="1"/>
    </xf>
    <xf numFmtId="0" fontId="51" fillId="0" borderId="3" xfId="81" applyFont="1" applyBorder="1" applyAlignment="1">
      <alignment horizontal="left" vertical="top" wrapText="1"/>
    </xf>
    <xf numFmtId="49" fontId="53" fillId="0" borderId="25" xfId="81" applyNumberFormat="1" applyFont="1" applyFill="1" applyBorder="1" applyAlignment="1">
      <alignment horizontal="left" vertical="top" wrapText="1"/>
    </xf>
    <xf numFmtId="49" fontId="53" fillId="0" borderId="4" xfId="81" applyNumberFormat="1" applyFont="1" applyFill="1" applyBorder="1" applyAlignment="1">
      <alignment horizontal="left" vertical="top" wrapText="1"/>
    </xf>
    <xf numFmtId="49" fontId="53" fillId="0" borderId="3" xfId="81" applyNumberFormat="1" applyFont="1" applyFill="1" applyBorder="1" applyAlignment="1">
      <alignment horizontal="left" vertical="top" wrapText="1"/>
    </xf>
    <xf numFmtId="49" fontId="38" fillId="0" borderId="25" xfId="81" applyNumberFormat="1" applyFont="1" applyFill="1" applyBorder="1" applyAlignment="1">
      <alignment horizontal="center" vertical="center" wrapText="1"/>
    </xf>
    <xf numFmtId="49" fontId="38" fillId="0" borderId="4" xfId="81" applyNumberFormat="1" applyFont="1" applyFill="1" applyBorder="1" applyAlignment="1">
      <alignment horizontal="center" vertical="center" wrapText="1"/>
    </xf>
    <xf numFmtId="49" fontId="38" fillId="0" borderId="3" xfId="81" applyNumberFormat="1" applyFont="1" applyFill="1" applyBorder="1" applyAlignment="1">
      <alignment horizontal="center" vertical="center" wrapText="1"/>
    </xf>
    <xf numFmtId="49" fontId="56" fillId="0" borderId="2" xfId="81" applyNumberFormat="1" applyFont="1" applyFill="1" applyBorder="1" applyAlignment="1">
      <alignment horizontal="center" wrapText="1"/>
    </xf>
    <xf numFmtId="0" fontId="47" fillId="8" borderId="36" xfId="81" applyFont="1" applyFill="1" applyBorder="1" applyAlignment="1">
      <alignment horizontal="center" vertical="center" wrapText="1"/>
    </xf>
    <xf numFmtId="0" fontId="47" fillId="8" borderId="0" xfId="81" applyFont="1" applyFill="1" applyBorder="1" applyAlignment="1">
      <alignment horizontal="center" vertical="center" wrapText="1"/>
    </xf>
    <xf numFmtId="0" fontId="47" fillId="8" borderId="43" xfId="81" applyFont="1" applyFill="1" applyBorder="1" applyAlignment="1">
      <alignment horizontal="center" vertical="center" wrapText="1"/>
    </xf>
    <xf numFmtId="0" fontId="46" fillId="0" borderId="12" xfId="81" applyNumberFormat="1" applyFont="1" applyFill="1" applyBorder="1" applyAlignment="1">
      <alignment horizontal="center" vertical="center" wrapText="1"/>
    </xf>
    <xf numFmtId="0" fontId="45" fillId="0" borderId="30" xfId="81" applyFont="1" applyFill="1" applyBorder="1" applyAlignment="1">
      <alignment horizontal="right" vertical="center"/>
    </xf>
    <xf numFmtId="0" fontId="45" fillId="0" borderId="29" xfId="81" applyFont="1" applyFill="1" applyBorder="1" applyAlignment="1">
      <alignment horizontal="right" vertical="center"/>
    </xf>
    <xf numFmtId="0" fontId="45" fillId="0" borderId="31" xfId="81" applyFont="1" applyFill="1" applyBorder="1" applyAlignment="1">
      <alignment horizontal="left" vertical="center"/>
    </xf>
    <xf numFmtId="0" fontId="45" fillId="0" borderId="4" xfId="81" applyFont="1" applyFill="1" applyBorder="1" applyAlignment="1">
      <alignment horizontal="left" vertical="center"/>
    </xf>
    <xf numFmtId="0" fontId="45" fillId="0" borderId="42" xfId="81" applyFont="1" applyFill="1" applyBorder="1" applyAlignment="1">
      <alignment horizontal="left" vertical="center"/>
    </xf>
    <xf numFmtId="0" fontId="46" fillId="0" borderId="4" xfId="81" applyNumberFormat="1" applyFont="1" applyFill="1" applyBorder="1" applyAlignment="1">
      <alignment horizontal="center" vertical="center"/>
    </xf>
    <xf numFmtId="0" fontId="46" fillId="0" borderId="4" xfId="81" applyFont="1" applyFill="1" applyBorder="1" applyAlignment="1">
      <alignment horizontal="center" vertical="center"/>
    </xf>
    <xf numFmtId="0" fontId="45" fillId="0" borderId="31" xfId="81" applyFont="1" applyFill="1" applyBorder="1" applyAlignment="1">
      <alignment horizontal="right" vertical="center"/>
    </xf>
    <xf numFmtId="0" fontId="45" fillId="0" borderId="42" xfId="81" applyFont="1" applyFill="1" applyBorder="1" applyAlignment="1">
      <alignment horizontal="right" vertical="center"/>
    </xf>
    <xf numFmtId="0" fontId="45" fillId="0" borderId="31" xfId="81" applyFont="1" applyFill="1" applyBorder="1" applyAlignment="1">
      <alignment horizontal="center" vertical="center"/>
    </xf>
    <xf numFmtId="0" fontId="45" fillId="0" borderId="4" xfId="81" applyFont="1" applyFill="1" applyBorder="1" applyAlignment="1">
      <alignment horizontal="center" vertical="center"/>
    </xf>
    <xf numFmtId="0" fontId="45" fillId="0" borderId="42" xfId="81" applyFont="1" applyFill="1" applyBorder="1" applyAlignment="1">
      <alignment horizontal="center" vertical="center"/>
    </xf>
    <xf numFmtId="0" fontId="46" fillId="0" borderId="4" xfId="81" applyFont="1" applyBorder="1" applyAlignment="1">
      <alignment horizontal="center" vertical="center"/>
    </xf>
    <xf numFmtId="0" fontId="42" fillId="7" borderId="51" xfId="81" applyFont="1" applyFill="1" applyBorder="1" applyAlignment="1">
      <alignment horizontal="center" vertical="center"/>
    </xf>
    <xf numFmtId="0" fontId="42" fillId="7" borderId="17" xfId="81" applyFont="1" applyFill="1" applyBorder="1" applyAlignment="1">
      <alignment horizontal="center" vertical="center"/>
    </xf>
    <xf numFmtId="0" fontId="42" fillId="7" borderId="54" xfId="81" applyFont="1" applyFill="1" applyBorder="1" applyAlignment="1">
      <alignment horizontal="center" vertical="center"/>
    </xf>
    <xf numFmtId="0" fontId="45" fillId="0" borderId="51" xfId="81" applyFont="1" applyFill="1" applyBorder="1" applyAlignment="1">
      <alignment horizontal="right" vertical="center"/>
    </xf>
    <xf numFmtId="0" fontId="45" fillId="0" borderId="54" xfId="81" applyFont="1" applyFill="1" applyBorder="1" applyAlignment="1">
      <alignment horizontal="right" vertical="center"/>
    </xf>
    <xf numFmtId="0" fontId="46" fillId="0" borderId="1" xfId="81" applyFont="1" applyFill="1" applyBorder="1" applyAlignment="1">
      <alignment horizontal="center" vertical="center"/>
    </xf>
    <xf numFmtId="0" fontId="45" fillId="0" borderId="4" xfId="81" applyFont="1" applyFill="1" applyBorder="1" applyAlignment="1">
      <alignment horizontal="right" vertical="center"/>
    </xf>
    <xf numFmtId="0" fontId="43" fillId="0" borderId="27" xfId="81" applyNumberFormat="1" applyFont="1" applyFill="1" applyBorder="1" applyAlignment="1">
      <alignment horizontal="center" vertical="center"/>
    </xf>
    <xf numFmtId="0" fontId="43" fillId="0" borderId="15" xfId="81" applyNumberFormat="1" applyFont="1" applyFill="1" applyBorder="1" applyAlignment="1">
      <alignment horizontal="center" vertical="center"/>
    </xf>
    <xf numFmtId="0" fontId="43" fillId="0" borderId="27" xfId="81" applyNumberFormat="1" applyFont="1" applyFill="1" applyBorder="1" applyAlignment="1">
      <alignment horizontal="left" vertical="center"/>
    </xf>
    <xf numFmtId="0" fontId="43" fillId="0" borderId="15" xfId="81" applyNumberFormat="1" applyFont="1" applyFill="1" applyBorder="1" applyAlignment="1">
      <alignment horizontal="left" vertical="center"/>
    </xf>
    <xf numFmtId="0" fontId="43" fillId="0" borderId="57" xfId="81" applyNumberFormat="1" applyFont="1" applyFill="1" applyBorder="1" applyAlignment="1">
      <alignment horizontal="left" vertical="center"/>
    </xf>
    <xf numFmtId="0" fontId="43" fillId="0" borderId="16" xfId="81" applyNumberFormat="1" applyFont="1" applyFill="1" applyBorder="1" applyAlignment="1">
      <alignment horizontal="left" vertical="center"/>
    </xf>
    <xf numFmtId="49" fontId="39" fillId="0" borderId="5" xfId="81" applyNumberFormat="1" applyFont="1" applyFill="1" applyBorder="1" applyAlignment="1">
      <alignment horizontal="left" vertical="center" indent="1"/>
    </xf>
    <xf numFmtId="49" fontId="39" fillId="0" borderId="5" xfId="81" applyNumberFormat="1" applyFont="1" applyFill="1" applyBorder="1" applyAlignment="1">
      <alignment horizontal="right" vertical="center"/>
    </xf>
    <xf numFmtId="49" fontId="41" fillId="0" borderId="5" xfId="81" applyNumberFormat="1" applyFont="1" applyFill="1" applyBorder="1" applyAlignment="1">
      <alignment horizontal="left" vertical="center"/>
    </xf>
    <xf numFmtId="49" fontId="41" fillId="0" borderId="53" xfId="81" applyNumberFormat="1" applyFont="1" applyFill="1" applyBorder="1" applyAlignment="1">
      <alignment horizontal="left" vertical="center"/>
    </xf>
    <xf numFmtId="0" fontId="44" fillId="8" borderId="27" xfId="81" applyFont="1" applyFill="1" applyBorder="1" applyAlignment="1">
      <alignment horizontal="center" vertical="center" wrapText="1"/>
    </xf>
    <xf numFmtId="0" fontId="44" fillId="8" borderId="57" xfId="81" applyFont="1" applyFill="1" applyBorder="1" applyAlignment="1">
      <alignment horizontal="center" vertical="center" wrapText="1"/>
    </xf>
    <xf numFmtId="0" fontId="44" fillId="8" borderId="0" xfId="81" applyFont="1" applyFill="1" applyBorder="1" applyAlignment="1">
      <alignment horizontal="center" vertical="center" wrapText="1"/>
    </xf>
    <xf numFmtId="0" fontId="44" fillId="8" borderId="43" xfId="81" applyFont="1" applyFill="1" applyBorder="1" applyAlignment="1">
      <alignment horizontal="center" vertical="center" wrapText="1"/>
    </xf>
    <xf numFmtId="0" fontId="33" fillId="0" borderId="36" xfId="81" applyFont="1" applyFill="1" applyBorder="1" applyAlignment="1">
      <alignment horizontal="center" vertical="center" wrapText="1"/>
    </xf>
    <xf numFmtId="0" fontId="33" fillId="0" borderId="0" xfId="81" applyFont="1" applyFill="1" applyBorder="1" applyAlignment="1">
      <alignment horizontal="center" vertical="center" wrapText="1"/>
    </xf>
    <xf numFmtId="0" fontId="33" fillId="0" borderId="43" xfId="81" applyFont="1" applyFill="1" applyBorder="1" applyAlignment="1">
      <alignment horizontal="center" vertical="center" wrapText="1"/>
    </xf>
    <xf numFmtId="0" fontId="33" fillId="0" borderId="14" xfId="81" applyFont="1" applyFill="1" applyBorder="1" applyAlignment="1">
      <alignment horizontal="center" vertical="center" wrapText="1"/>
    </xf>
    <xf numFmtId="0" fontId="33" fillId="0" borderId="15" xfId="81" applyFont="1" applyFill="1" applyBorder="1" applyAlignment="1">
      <alignment horizontal="center" vertical="center" wrapText="1"/>
    </xf>
    <xf numFmtId="0" fontId="33" fillId="0" borderId="16" xfId="81" applyFont="1" applyFill="1" applyBorder="1" applyAlignment="1">
      <alignment horizontal="center" vertical="center" wrapText="1"/>
    </xf>
    <xf numFmtId="0" fontId="39" fillId="0" borderId="28" xfId="81" applyFont="1" applyFill="1" applyBorder="1" applyAlignment="1">
      <alignment horizontal="right" vertical="center" wrapText="1"/>
    </xf>
    <xf numFmtId="0" fontId="39" fillId="0" borderId="30" xfId="81" applyFont="1" applyFill="1" applyBorder="1" applyAlignment="1">
      <alignment horizontal="right" vertical="center" wrapText="1"/>
    </xf>
    <xf numFmtId="0" fontId="40" fillId="0" borderId="27" xfId="81" applyNumberFormat="1" applyFont="1" applyFill="1" applyBorder="1" applyAlignment="1">
      <alignment horizontal="left" vertical="center" indent="1"/>
    </xf>
    <xf numFmtId="0" fontId="40" fillId="0" borderId="1" xfId="81" applyNumberFormat="1" applyFont="1" applyFill="1" applyBorder="1" applyAlignment="1">
      <alignment horizontal="left" vertical="center" indent="1"/>
    </xf>
    <xf numFmtId="0" fontId="39" fillId="0" borderId="27" xfId="81" applyFont="1" applyBorder="1" applyAlignment="1">
      <alignment horizontal="right" vertical="center"/>
    </xf>
    <xf numFmtId="0" fontId="39" fillId="0" borderId="1" xfId="81" applyFont="1" applyBorder="1" applyAlignment="1">
      <alignment horizontal="right" vertical="center"/>
    </xf>
    <xf numFmtId="0" fontId="41" fillId="0" borderId="27" xfId="81" applyNumberFormat="1" applyFont="1" applyFill="1" applyBorder="1" applyAlignment="1">
      <alignment horizontal="left" vertical="center"/>
    </xf>
    <xf numFmtId="0" fontId="41" fillId="0" borderId="1" xfId="81" applyNumberFormat="1" applyFont="1" applyFill="1" applyBorder="1" applyAlignment="1">
      <alignment horizontal="left" vertical="center"/>
    </xf>
    <xf numFmtId="0" fontId="42" fillId="0" borderId="27" xfId="81" applyNumberFormat="1" applyFont="1" applyFill="1" applyBorder="1" applyAlignment="1">
      <alignment horizontal="center" vertical="center"/>
    </xf>
    <xf numFmtId="0" fontId="42" fillId="0" borderId="1" xfId="81" applyNumberFormat="1" applyFont="1" applyFill="1" applyBorder="1" applyAlignment="1">
      <alignment horizontal="center" vertical="center"/>
    </xf>
    <xf numFmtId="0" fontId="22" fillId="0" borderId="4" xfId="81" applyNumberFormat="1" applyFont="1" applyFill="1" applyBorder="1" applyAlignment="1">
      <alignment horizontal="center" vertical="center"/>
    </xf>
    <xf numFmtId="0" fontId="22" fillId="0" borderId="4" xfId="81" applyFont="1" applyFill="1" applyBorder="1" applyAlignment="1">
      <alignment horizontal="center" vertical="center"/>
    </xf>
    <xf numFmtId="0" fontId="11" fillId="8" borderId="55" xfId="81" applyFont="1" applyFill="1" applyBorder="1" applyAlignment="1">
      <alignment horizontal="center" wrapText="1"/>
    </xf>
    <xf numFmtId="0" fontId="11" fillId="8" borderId="33" xfId="81" applyFont="1" applyFill="1" applyBorder="1" applyAlignment="1">
      <alignment horizontal="center" wrapText="1"/>
    </xf>
    <xf numFmtId="0" fontId="6" fillId="6" borderId="59" xfId="81" applyFont="1" applyFill="1" applyBorder="1" applyAlignment="1">
      <alignment horizontal="center" vertical="center"/>
    </xf>
    <xf numFmtId="0" fontId="12" fillId="0" borderId="51" xfId="81" applyFont="1" applyFill="1" applyBorder="1" applyAlignment="1">
      <alignment horizontal="right" vertical="center"/>
    </xf>
    <xf numFmtId="0" fontId="12" fillId="0" borderId="54" xfId="81" applyFont="1" applyFill="1" applyBorder="1" applyAlignment="1">
      <alignment horizontal="right" vertical="center"/>
    </xf>
    <xf numFmtId="0" fontId="12" fillId="0" borderId="31" xfId="81" applyFont="1" applyFill="1" applyBorder="1" applyAlignment="1">
      <alignment horizontal="center" vertical="center"/>
    </xf>
    <xf numFmtId="0" fontId="12" fillId="0" borderId="4" xfId="81" applyFont="1" applyFill="1" applyBorder="1" applyAlignment="1">
      <alignment horizontal="center" vertical="center"/>
    </xf>
    <xf numFmtId="0" fontId="12" fillId="0" borderId="42" xfId="81" applyFont="1" applyFill="1" applyBorder="1" applyAlignment="1">
      <alignment horizontal="center" vertical="center"/>
    </xf>
    <xf numFmtId="0" fontId="22" fillId="0" borderId="1" xfId="81" applyFont="1" applyFill="1" applyBorder="1" applyAlignment="1">
      <alignment horizontal="center" vertical="center"/>
    </xf>
    <xf numFmtId="0" fontId="22" fillId="0" borderId="29" xfId="81" applyFont="1" applyFill="1" applyBorder="1" applyAlignment="1">
      <alignment horizontal="center" vertical="center"/>
    </xf>
    <xf numFmtId="0" fontId="12" fillId="8" borderId="0" xfId="81" applyFont="1" applyFill="1" applyBorder="1" applyAlignment="1">
      <alignment horizontal="center" vertical="center" wrapText="1"/>
    </xf>
    <xf numFmtId="0" fontId="12" fillId="8" borderId="43" xfId="81" applyFont="1" applyFill="1" applyBorder="1" applyAlignment="1">
      <alignment horizontal="center" vertical="center" wrapText="1"/>
    </xf>
    <xf numFmtId="0" fontId="12" fillId="0" borderId="31" xfId="81" applyFont="1" applyFill="1" applyBorder="1" applyAlignment="1">
      <alignment horizontal="right" vertical="center"/>
    </xf>
    <xf numFmtId="0" fontId="12" fillId="0" borderId="42" xfId="81" applyFont="1" applyFill="1" applyBorder="1" applyAlignment="1">
      <alignment horizontal="right" vertical="center"/>
    </xf>
    <xf numFmtId="0" fontId="12" fillId="0" borderId="31" xfId="81" applyFont="1" applyFill="1" applyBorder="1" applyAlignment="1">
      <alignment horizontal="left" vertical="center"/>
    </xf>
    <xf numFmtId="0" fontId="12" fillId="0" borderId="4" xfId="81" applyFont="1" applyFill="1" applyBorder="1" applyAlignment="1">
      <alignment horizontal="left" vertical="center"/>
    </xf>
    <xf numFmtId="0" fontId="12" fillId="0" borderId="4" xfId="81" applyFont="1" applyFill="1" applyBorder="1" applyAlignment="1">
      <alignment horizontal="right" vertical="center"/>
    </xf>
    <xf numFmtId="0" fontId="22" fillId="0" borderId="12" xfId="81" applyNumberFormat="1" applyFont="1" applyFill="1" applyBorder="1" applyAlignment="1">
      <alignment horizontal="center" vertical="center" wrapText="1"/>
    </xf>
    <xf numFmtId="0" fontId="22" fillId="0" borderId="13" xfId="81" applyNumberFormat="1" applyFont="1" applyFill="1" applyBorder="1" applyAlignment="1">
      <alignment horizontal="center" vertical="center" wrapText="1"/>
    </xf>
    <xf numFmtId="0" fontId="12" fillId="0" borderId="4" xfId="81" applyNumberFormat="1" applyFont="1" applyFill="1" applyBorder="1" applyAlignment="1">
      <alignment horizontal="left" vertical="top" wrapText="1"/>
    </xf>
    <xf numFmtId="0" fontId="12" fillId="0" borderId="1" xfId="81" applyFont="1" applyFill="1" applyBorder="1" applyAlignment="1">
      <alignment horizontal="left" vertical="center" indent="1"/>
    </xf>
    <xf numFmtId="0" fontId="12" fillId="0" borderId="4" xfId="81" applyFont="1" applyFill="1" applyBorder="1" applyAlignment="1">
      <alignment horizontal="left" vertical="center" indent="1"/>
    </xf>
    <xf numFmtId="0" fontId="12" fillId="0" borderId="42" xfId="81" applyFont="1" applyFill="1" applyBorder="1" applyAlignment="1">
      <alignment horizontal="left" vertical="center" indent="1"/>
    </xf>
    <xf numFmtId="0" fontId="12" fillId="0" borderId="31" xfId="81" applyFont="1" applyFill="1" applyBorder="1" applyAlignment="1">
      <alignment horizontal="left" vertical="center" indent="1"/>
    </xf>
    <xf numFmtId="0" fontId="12" fillId="0" borderId="30" xfId="81" applyFont="1" applyFill="1" applyBorder="1" applyAlignment="1">
      <alignment horizontal="right" vertical="center"/>
    </xf>
    <xf numFmtId="0" fontId="12" fillId="0" borderId="29" xfId="81" applyFont="1" applyFill="1" applyBorder="1" applyAlignment="1">
      <alignment horizontal="right" vertical="center"/>
    </xf>
    <xf numFmtId="0" fontId="12" fillId="0" borderId="30" xfId="81" applyFont="1" applyFill="1" applyBorder="1" applyAlignment="1">
      <alignment horizontal="left" vertical="center" indent="1"/>
    </xf>
    <xf numFmtId="0" fontId="12" fillId="0" borderId="1" xfId="81" applyFont="1" applyFill="1" applyBorder="1" applyAlignment="1">
      <alignment horizontal="center" vertical="center"/>
    </xf>
    <xf numFmtId="0" fontId="12" fillId="0" borderId="29" xfId="81" applyFont="1" applyFill="1" applyBorder="1" applyAlignment="1">
      <alignment horizontal="center" vertical="center"/>
    </xf>
    <xf numFmtId="1" fontId="8" fillId="8" borderId="32" xfId="81" applyNumberFormat="1" applyFont="1" applyFill="1" applyBorder="1" applyAlignment="1">
      <alignment horizontal="center" vertical="center" wrapText="1"/>
    </xf>
    <xf numFmtId="1" fontId="8" fillId="8" borderId="33" xfId="81" applyNumberFormat="1" applyFont="1" applyFill="1" applyBorder="1" applyAlignment="1">
      <alignment horizontal="center" vertical="center" wrapText="1"/>
    </xf>
    <xf numFmtId="1" fontId="8" fillId="8" borderId="34" xfId="81" applyNumberFormat="1" applyFont="1" applyFill="1" applyBorder="1" applyAlignment="1">
      <alignment horizontal="center" vertical="center" wrapText="1"/>
    </xf>
    <xf numFmtId="1" fontId="8" fillId="6" borderId="32" xfId="81" applyNumberFormat="1" applyFont="1" applyFill="1" applyBorder="1" applyAlignment="1">
      <alignment horizontal="center" vertical="center" wrapText="1"/>
    </xf>
    <xf numFmtId="1" fontId="8" fillId="6" borderId="33" xfId="81" applyNumberFormat="1" applyFont="1" applyFill="1" applyBorder="1" applyAlignment="1">
      <alignment horizontal="center" vertical="center" wrapText="1"/>
    </xf>
    <xf numFmtId="1" fontId="8" fillId="6" borderId="34" xfId="81" applyNumberFormat="1" applyFont="1" applyFill="1" applyBorder="1" applyAlignment="1">
      <alignment horizontal="center" vertical="center" wrapText="1"/>
    </xf>
    <xf numFmtId="0" fontId="17" fillId="0" borderId="57" xfId="81" applyNumberFormat="1" applyFont="1" applyFill="1" applyBorder="1" applyAlignment="1">
      <alignment horizontal="left" vertical="center"/>
    </xf>
    <xf numFmtId="0" fontId="17" fillId="0" borderId="16" xfId="81" applyNumberFormat="1" applyFont="1" applyFill="1" applyBorder="1" applyAlignment="1">
      <alignment horizontal="left" vertical="center"/>
    </xf>
    <xf numFmtId="49" fontId="11" fillId="0" borderId="5" xfId="81" applyNumberFormat="1" applyFont="1" applyFill="1" applyBorder="1" applyAlignment="1">
      <alignment horizontal="left" vertical="center" indent="1"/>
    </xf>
    <xf numFmtId="49" fontId="10" fillId="0" borderId="5" xfId="81" applyNumberFormat="1" applyFont="1" applyFill="1" applyBorder="1" applyAlignment="1">
      <alignment horizontal="right" vertical="center"/>
    </xf>
    <xf numFmtId="49" fontId="10" fillId="0" borderId="5" xfId="81" applyNumberFormat="1" applyFont="1" applyFill="1" applyBorder="1" applyAlignment="1">
      <alignment horizontal="left" vertical="center"/>
    </xf>
    <xf numFmtId="49" fontId="10" fillId="0" borderId="53" xfId="81" applyNumberFormat="1" applyFont="1" applyFill="1" applyBorder="1" applyAlignment="1">
      <alignment horizontal="left" vertical="center"/>
    </xf>
    <xf numFmtId="0" fontId="9" fillId="8" borderId="27" xfId="81" applyFont="1" applyFill="1" applyBorder="1" applyAlignment="1">
      <alignment horizontal="center" vertical="center" wrapText="1"/>
    </xf>
    <xf numFmtId="0" fontId="9" fillId="8" borderId="57" xfId="81" applyFont="1" applyFill="1" applyBorder="1" applyAlignment="1">
      <alignment horizontal="center" vertical="center" wrapText="1"/>
    </xf>
    <xf numFmtId="0" fontId="9" fillId="8" borderId="0" xfId="81" applyFont="1" applyFill="1" applyBorder="1" applyAlignment="1">
      <alignment horizontal="center" vertical="center" wrapText="1"/>
    </xf>
    <xf numFmtId="0" fontId="9" fillId="8" borderId="43" xfId="81" applyFont="1" applyFill="1" applyBorder="1" applyAlignment="1">
      <alignment horizontal="center" vertical="center" wrapText="1"/>
    </xf>
    <xf numFmtId="0" fontId="10" fillId="7" borderId="51" xfId="81" applyFont="1" applyFill="1" applyBorder="1" applyAlignment="1">
      <alignment horizontal="center" vertical="center"/>
    </xf>
    <xf numFmtId="0" fontId="10" fillId="7" borderId="17" xfId="81" applyFont="1" applyFill="1" applyBorder="1" applyAlignment="1">
      <alignment horizontal="center" vertical="center"/>
    </xf>
    <xf numFmtId="0" fontId="10" fillId="7" borderId="54" xfId="81" applyFont="1" applyFill="1" applyBorder="1" applyAlignment="1">
      <alignment horizontal="center" vertical="center"/>
    </xf>
    <xf numFmtId="0" fontId="28" fillId="0" borderId="27" xfId="81" applyFont="1" applyFill="1" applyBorder="1" applyAlignment="1">
      <alignment horizontal="center" vertical="center" wrapText="1"/>
    </xf>
    <xf numFmtId="0" fontId="28" fillId="0" borderId="57" xfId="81" applyFont="1" applyFill="1" applyBorder="1" applyAlignment="1">
      <alignment horizontal="center" vertical="center" wrapText="1"/>
    </xf>
    <xf numFmtId="0" fontId="28" fillId="0" borderId="0" xfId="81" applyFont="1" applyFill="1" applyBorder="1" applyAlignment="1">
      <alignment horizontal="center" vertical="center" wrapText="1"/>
    </xf>
    <xf numFmtId="0" fontId="28" fillId="0" borderId="43" xfId="81" applyFont="1" applyFill="1" applyBorder="1" applyAlignment="1">
      <alignment horizontal="center" vertical="center" wrapText="1"/>
    </xf>
    <xf numFmtId="0" fontId="28" fillId="0" borderId="15" xfId="81" applyFont="1" applyFill="1" applyBorder="1" applyAlignment="1">
      <alignment horizontal="center" vertical="center" wrapText="1"/>
    </xf>
    <xf numFmtId="0" fontId="28" fillId="0" borderId="16" xfId="81" applyFont="1" applyFill="1" applyBorder="1" applyAlignment="1">
      <alignment horizontal="center" vertical="center" wrapText="1"/>
    </xf>
    <xf numFmtId="0" fontId="17" fillId="0" borderId="27" xfId="81" applyNumberFormat="1" applyFont="1" applyFill="1" applyBorder="1" applyAlignment="1">
      <alignment horizontal="left" vertical="center"/>
    </xf>
    <xf numFmtId="0" fontId="17" fillId="0" borderId="15" xfId="81" applyNumberFormat="1" applyFont="1" applyFill="1" applyBorder="1" applyAlignment="1">
      <alignment horizontal="left" vertical="center"/>
    </xf>
    <xf numFmtId="0" fontId="11" fillId="0" borderId="28" xfId="81" applyFont="1" applyFill="1" applyBorder="1" applyAlignment="1">
      <alignment horizontal="right" vertical="center" wrapText="1"/>
    </xf>
    <xf numFmtId="0" fontId="11" fillId="0" borderId="30" xfId="81" applyFont="1" applyFill="1" applyBorder="1" applyAlignment="1">
      <alignment horizontal="right" vertical="center" wrapText="1"/>
    </xf>
    <xf numFmtId="0" fontId="16" fillId="0" borderId="27" xfId="81" applyNumberFormat="1" applyFont="1" applyFill="1" applyBorder="1" applyAlignment="1">
      <alignment horizontal="left" vertical="center" indent="1"/>
    </xf>
    <xf numFmtId="0" fontId="16" fillId="0" borderId="1" xfId="81" applyNumberFormat="1" applyFont="1" applyFill="1" applyBorder="1" applyAlignment="1">
      <alignment horizontal="left" vertical="center" indent="1"/>
    </xf>
    <xf numFmtId="0" fontId="11" fillId="0" borderId="27" xfId="81" applyFont="1" applyBorder="1" applyAlignment="1">
      <alignment horizontal="right" vertical="center"/>
    </xf>
    <xf numFmtId="0" fontId="11" fillId="0" borderId="1" xfId="81" applyFont="1" applyBorder="1" applyAlignment="1">
      <alignment horizontal="right" vertical="center"/>
    </xf>
    <xf numFmtId="0" fontId="10" fillId="0" borderId="27" xfId="81" applyNumberFormat="1" applyFont="1" applyFill="1" applyBorder="1" applyAlignment="1">
      <alignment horizontal="left" vertical="center"/>
    </xf>
    <xf numFmtId="0" fontId="10" fillId="0" borderId="1" xfId="81" applyNumberFormat="1" applyFont="1" applyFill="1" applyBorder="1" applyAlignment="1">
      <alignment horizontal="left" vertical="center"/>
    </xf>
    <xf numFmtId="0" fontId="10" fillId="0" borderId="27" xfId="81" applyNumberFormat="1" applyFont="1" applyFill="1" applyBorder="1" applyAlignment="1">
      <alignment horizontal="center" vertical="center"/>
    </xf>
    <xf numFmtId="0" fontId="10" fillId="0" borderId="1" xfId="81" applyNumberFormat="1" applyFont="1" applyFill="1" applyBorder="1" applyAlignment="1">
      <alignment horizontal="center" vertical="center"/>
    </xf>
    <xf numFmtId="0" fontId="17" fillId="0" borderId="27" xfId="81" applyNumberFormat="1" applyFont="1" applyFill="1" applyBorder="1" applyAlignment="1">
      <alignment horizontal="center" vertical="center"/>
    </xf>
    <xf numFmtId="0" fontId="17" fillId="0" borderId="15" xfId="81" applyNumberFormat="1" applyFont="1" applyFill="1" applyBorder="1" applyAlignment="1">
      <alignment horizontal="center" vertical="center"/>
    </xf>
    <xf numFmtId="0" fontId="10" fillId="6" borderId="51" xfId="81" applyFont="1" applyFill="1" applyBorder="1" applyAlignment="1">
      <alignment horizontal="center" vertical="center" readingOrder="1"/>
    </xf>
    <xf numFmtId="0" fontId="10" fillId="6" borderId="17" xfId="81" applyFont="1" applyFill="1" applyBorder="1" applyAlignment="1">
      <alignment horizontal="center" vertical="center" readingOrder="1"/>
    </xf>
    <xf numFmtId="0" fontId="10" fillId="6" borderId="8" xfId="81" applyFont="1" applyFill="1" applyBorder="1" applyAlignment="1">
      <alignment horizontal="center" vertical="center" readingOrder="1"/>
    </xf>
    <xf numFmtId="0" fontId="10" fillId="6" borderId="56" xfId="81" applyNumberFormat="1" applyFont="1" applyFill="1" applyBorder="1" applyAlignment="1">
      <alignment horizontal="center" vertical="center" wrapText="1"/>
    </xf>
    <xf numFmtId="0" fontId="10" fillId="6" borderId="17" xfId="81" applyNumberFormat="1" applyFont="1" applyFill="1" applyBorder="1" applyAlignment="1">
      <alignment horizontal="center" vertical="center" wrapText="1"/>
    </xf>
    <xf numFmtId="0" fontId="10" fillId="6" borderId="54" xfId="81" applyNumberFormat="1" applyFont="1" applyFill="1" applyBorder="1" applyAlignment="1">
      <alignment horizontal="center" vertical="center" wrapText="1"/>
    </xf>
    <xf numFmtId="0" fontId="22" fillId="0" borderId="4" xfId="81" applyFont="1" applyBorder="1" applyAlignment="1">
      <alignment horizontal="center" vertical="center"/>
    </xf>
    <xf numFmtId="0" fontId="22" fillId="0" borderId="42" xfId="81" applyFont="1" applyBorder="1" applyAlignment="1">
      <alignment horizontal="center" vertical="center"/>
    </xf>
    <xf numFmtId="0" fontId="12" fillId="0" borderId="4" xfId="81" applyNumberFormat="1" applyFont="1" applyFill="1" applyBorder="1" applyAlignment="1">
      <alignment horizontal="left" vertical="center"/>
    </xf>
    <xf numFmtId="0" fontId="12" fillId="0" borderId="42" xfId="81" applyNumberFormat="1" applyFont="1" applyFill="1" applyBorder="1" applyAlignment="1">
      <alignment horizontal="left" vertical="center"/>
    </xf>
    <xf numFmtId="0" fontId="12" fillId="0" borderId="49" xfId="81" applyFont="1" applyFill="1" applyBorder="1" applyAlignment="1">
      <alignment horizontal="right" vertical="center"/>
    </xf>
    <xf numFmtId="0" fontId="12" fillId="0" borderId="12" xfId="81" applyFont="1" applyFill="1" applyBorder="1" applyAlignment="1">
      <alignment horizontal="right" vertical="center"/>
    </xf>
    <xf numFmtId="0" fontId="7" fillId="0" borderId="50" xfId="81" applyNumberFormat="1" applyFont="1" applyFill="1" applyBorder="1" applyAlignment="1">
      <alignment horizontal="left" vertical="center"/>
    </xf>
    <xf numFmtId="0" fontId="7" fillId="0" borderId="5" xfId="81" applyNumberFormat="1" applyFont="1" applyFill="1" applyBorder="1" applyAlignment="1">
      <alignment horizontal="left" vertical="center"/>
    </xf>
    <xf numFmtId="0" fontId="7" fillId="0" borderId="53" xfId="81" applyNumberFormat="1" applyFont="1" applyFill="1" applyBorder="1" applyAlignment="1">
      <alignment horizontal="left" vertical="center"/>
    </xf>
    <xf numFmtId="0" fontId="13" fillId="0" borderId="52" xfId="81" applyFont="1" applyFill="1" applyBorder="1" applyAlignment="1">
      <alignment horizontal="right" vertical="center"/>
    </xf>
    <xf numFmtId="0" fontId="13" fillId="0" borderId="58" xfId="81" applyFont="1" applyFill="1" applyBorder="1" applyAlignment="1">
      <alignment horizontal="right" vertical="center"/>
    </xf>
    <xf numFmtId="0" fontId="18" fillId="0" borderId="44" xfId="81" applyFont="1" applyBorder="1" applyAlignment="1">
      <alignment horizontal="left" vertical="top" wrapText="1"/>
    </xf>
    <xf numFmtId="0" fontId="18" fillId="0" borderId="12" xfId="81" applyFont="1" applyBorder="1" applyAlignment="1">
      <alignment horizontal="left" vertical="top" wrapText="1"/>
    </xf>
    <xf numFmtId="0" fontId="18" fillId="0" borderId="9" xfId="81" applyFont="1" applyBorder="1" applyAlignment="1">
      <alignment horizontal="left" vertical="top" wrapText="1"/>
    </xf>
    <xf numFmtId="0" fontId="18" fillId="0" borderId="48" xfId="81" applyFont="1" applyBorder="1" applyAlignment="1">
      <alignment horizontal="left" vertical="top" wrapText="1"/>
    </xf>
    <xf numFmtId="0" fontId="18" fillId="0" borderId="1" xfId="81" applyFont="1" applyBorder="1" applyAlignment="1">
      <alignment horizontal="left" vertical="top" wrapText="1"/>
    </xf>
    <xf numFmtId="0" fontId="18" fillId="0" borderId="11" xfId="81" applyFont="1" applyBorder="1" applyAlignment="1">
      <alignment horizontal="left" vertical="top" wrapText="1"/>
    </xf>
    <xf numFmtId="0" fontId="9" fillId="0" borderId="25" xfId="81" quotePrefix="1" applyFont="1" applyFill="1" applyBorder="1" applyAlignment="1">
      <alignment horizontal="center" vertical="center" wrapText="1"/>
    </xf>
    <xf numFmtId="0" fontId="9" fillId="0" borderId="3" xfId="81" quotePrefix="1" applyFont="1" applyFill="1" applyBorder="1" applyAlignment="1">
      <alignment horizontal="center" vertical="center" wrapText="1"/>
    </xf>
    <xf numFmtId="49" fontId="9" fillId="0" borderId="25" xfId="81" applyNumberFormat="1" applyFont="1" applyFill="1" applyBorder="1" applyAlignment="1">
      <alignment horizontal="center" vertical="center" wrapText="1"/>
    </xf>
    <xf numFmtId="49" fontId="9" fillId="0" borderId="4" xfId="81" applyNumberFormat="1" applyFont="1" applyFill="1" applyBorder="1" applyAlignment="1">
      <alignment horizontal="center" vertical="center" wrapText="1"/>
    </xf>
    <xf numFmtId="49" fontId="9" fillId="0" borderId="3" xfId="81" applyNumberFormat="1" applyFont="1" applyFill="1" applyBorder="1" applyAlignment="1">
      <alignment horizontal="center" vertical="center" wrapText="1"/>
    </xf>
    <xf numFmtId="0" fontId="9" fillId="5" borderId="25" xfId="81" quotePrefix="1" applyFont="1" applyFill="1" applyBorder="1" applyAlignment="1">
      <alignment horizontal="center" vertical="center" wrapText="1"/>
    </xf>
    <xf numFmtId="0" fontId="9" fillId="5" borderId="3" xfId="81" quotePrefix="1" applyFont="1" applyFill="1" applyBorder="1" applyAlignment="1">
      <alignment horizontal="center" vertical="center" wrapText="1"/>
    </xf>
    <xf numFmtId="0" fontId="9" fillId="5" borderId="25" xfId="81" applyFont="1" applyFill="1" applyBorder="1" applyAlignment="1">
      <alignment horizontal="center" vertical="center" wrapText="1"/>
    </xf>
    <xf numFmtId="0" fontId="9" fillId="5" borderId="3" xfId="81" applyFont="1" applyFill="1" applyBorder="1" applyAlignment="1">
      <alignment horizontal="center" vertical="center" wrapText="1"/>
    </xf>
    <xf numFmtId="49" fontId="18" fillId="0" borderId="25" xfId="81" applyNumberFormat="1" applyFont="1" applyFill="1" applyBorder="1" applyAlignment="1">
      <alignment horizontal="left" vertical="top" wrapText="1"/>
    </xf>
    <xf numFmtId="49" fontId="18" fillId="0" borderId="4" xfId="81" applyNumberFormat="1" applyFont="1" applyFill="1" applyBorder="1" applyAlignment="1">
      <alignment horizontal="left" vertical="top" wrapText="1"/>
    </xf>
    <xf numFmtId="49" fontId="18" fillId="0" borderId="3" xfId="81" applyNumberFormat="1" applyFont="1" applyFill="1" applyBorder="1" applyAlignment="1">
      <alignment horizontal="left" vertical="top" wrapText="1"/>
    </xf>
    <xf numFmtId="0" fontId="8" fillId="0" borderId="25" xfId="81" applyFont="1" applyBorder="1" applyAlignment="1">
      <alignment horizontal="left" vertical="top" wrapText="1"/>
    </xf>
    <xf numFmtId="0" fontId="8" fillId="0" borderId="4" xfId="81" applyFont="1" applyBorder="1" applyAlignment="1">
      <alignment horizontal="left" vertical="top" wrapText="1"/>
    </xf>
    <xf numFmtId="0" fontId="8" fillId="0" borderId="3" xfId="81" applyFont="1" applyBorder="1" applyAlignment="1">
      <alignment horizontal="left" vertical="top" wrapText="1"/>
    </xf>
    <xf numFmtId="0" fontId="8" fillId="0" borderId="44" xfId="81" applyFont="1" applyBorder="1" applyAlignment="1">
      <alignment horizontal="left" vertical="top" wrapText="1"/>
    </xf>
    <xf numFmtId="0" fontId="8" fillId="0" borderId="12" xfId="81" applyFont="1" applyBorder="1" applyAlignment="1">
      <alignment horizontal="left" vertical="top" wrapText="1"/>
    </xf>
    <xf numFmtId="0" fontId="8" fillId="0" borderId="9" xfId="81" applyFont="1" applyBorder="1" applyAlignment="1">
      <alignment horizontal="left" vertical="top" wrapText="1"/>
    </xf>
    <xf numFmtId="0" fontId="8" fillId="0" borderId="48" xfId="81" applyFont="1" applyBorder="1" applyAlignment="1">
      <alignment horizontal="left" vertical="top" wrapText="1"/>
    </xf>
    <xf numFmtId="0" fontId="8" fillId="0" borderId="1" xfId="81" applyFont="1" applyBorder="1" applyAlignment="1">
      <alignment horizontal="left" vertical="top" wrapText="1"/>
    </xf>
    <xf numFmtId="0" fontId="8" fillId="0" borderId="11" xfId="81" applyFont="1" applyBorder="1" applyAlignment="1">
      <alignment horizontal="left" vertical="top" wrapText="1"/>
    </xf>
    <xf numFmtId="49" fontId="11" fillId="0" borderId="2" xfId="81" applyNumberFormat="1" applyFont="1" applyFill="1" applyBorder="1" applyAlignment="1">
      <alignment horizontal="center" wrapText="1"/>
    </xf>
    <xf numFmtId="49" fontId="11" fillId="5" borderId="2" xfId="81" applyNumberFormat="1" applyFont="1" applyFill="1" applyBorder="1" applyAlignment="1">
      <alignment horizontal="center" wrapText="1"/>
    </xf>
    <xf numFmtId="49" fontId="20" fillId="0" borderId="2" xfId="81" applyNumberFormat="1" applyFont="1" applyFill="1" applyBorder="1" applyAlignment="1">
      <alignment horizontal="center" wrapText="1"/>
    </xf>
    <xf numFmtId="0" fontId="20" fillId="6" borderId="32" xfId="81" applyFont="1" applyFill="1" applyBorder="1" applyAlignment="1">
      <alignment horizontal="left" vertical="center"/>
    </xf>
    <xf numFmtId="0" fontId="20" fillId="6" borderId="33" xfId="81" applyFont="1" applyFill="1" applyBorder="1" applyAlignment="1">
      <alignment horizontal="left" vertical="center"/>
    </xf>
    <xf numFmtId="0" fontId="20" fillId="6" borderId="34" xfId="81" applyFont="1" applyFill="1" applyBorder="1" applyAlignment="1">
      <alignment horizontal="left" vertical="center"/>
    </xf>
    <xf numFmtId="0" fontId="10" fillId="0" borderId="30" xfId="81" applyFont="1" applyBorder="1" applyAlignment="1"/>
    <xf numFmtId="0" fontId="18" fillId="0" borderId="1" xfId="81" applyFont="1" applyBorder="1" applyAlignment="1"/>
    <xf numFmtId="0" fontId="18" fillId="0" borderId="29" xfId="81" applyFont="1" applyBorder="1" applyAlignment="1"/>
    <xf numFmtId="0" fontId="10" fillId="0" borderId="30" xfId="81" applyFont="1" applyBorder="1" applyAlignment="1">
      <alignment horizontal="center"/>
    </xf>
    <xf numFmtId="0" fontId="10" fillId="0" borderId="1" xfId="81" applyFont="1" applyBorder="1" applyAlignment="1">
      <alignment horizontal="center"/>
    </xf>
    <xf numFmtId="0" fontId="10" fillId="0" borderId="29" xfId="81" applyFont="1" applyBorder="1" applyAlignment="1">
      <alignment horizontal="center"/>
    </xf>
    <xf numFmtId="0" fontId="6" fillId="0" borderId="1" xfId="81" applyFont="1" applyBorder="1" applyAlignment="1">
      <alignment horizontal="center"/>
    </xf>
    <xf numFmtId="0" fontId="6" fillId="0" borderId="29" xfId="81" applyFont="1" applyBorder="1" applyAlignment="1">
      <alignment horizontal="center"/>
    </xf>
    <xf numFmtId="0" fontId="10" fillId="5" borderId="33" xfId="81" applyFont="1" applyFill="1" applyBorder="1" applyAlignment="1">
      <alignment horizontal="left" vertical="center"/>
    </xf>
    <xf numFmtId="0" fontId="10" fillId="5" borderId="34" xfId="81" applyFont="1" applyFill="1" applyBorder="1" applyAlignment="1">
      <alignment horizontal="left" vertical="center"/>
    </xf>
    <xf numFmtId="0" fontId="20" fillId="5" borderId="32" xfId="81" applyFont="1" applyFill="1" applyBorder="1" applyAlignment="1">
      <alignment vertical="center"/>
    </xf>
    <xf numFmtId="0" fontId="10" fillId="5" borderId="33" xfId="81" applyFont="1" applyFill="1" applyBorder="1" applyAlignment="1">
      <alignment vertical="center"/>
    </xf>
    <xf numFmtId="0" fontId="10" fillId="5" borderId="34" xfId="81" applyFont="1" applyFill="1" applyBorder="1" applyAlignment="1">
      <alignment vertical="center"/>
    </xf>
    <xf numFmtId="0" fontId="10" fillId="5" borderId="33" xfId="81" applyFont="1" applyFill="1" applyBorder="1" applyAlignment="1">
      <alignment horizontal="left" vertical="center" wrapText="1"/>
    </xf>
    <xf numFmtId="0" fontId="10" fillId="5" borderId="34" xfId="81" applyFont="1" applyFill="1" applyBorder="1" applyAlignment="1">
      <alignment horizontal="left" vertical="center" wrapText="1"/>
    </xf>
    <xf numFmtId="0" fontId="20" fillId="0" borderId="28" xfId="81" applyFont="1" applyBorder="1" applyAlignment="1">
      <alignment horizontal="left" vertical="center"/>
    </xf>
    <xf numFmtId="0" fontId="10" fillId="0" borderId="27" xfId="81" applyFont="1" applyBorder="1" applyAlignment="1">
      <alignment horizontal="left" vertical="center"/>
    </xf>
    <xf numFmtId="0" fontId="10" fillId="0" borderId="57" xfId="81" applyFont="1" applyBorder="1" applyAlignment="1">
      <alignment horizontal="left" vertical="center"/>
    </xf>
    <xf numFmtId="0" fontId="10" fillId="0" borderId="33" xfId="81" applyFont="1" applyBorder="1" applyAlignment="1">
      <alignment horizontal="center" vertical="center"/>
    </xf>
    <xf numFmtId="0" fontId="10" fillId="0" borderId="34" xfId="81" applyFont="1" applyBorder="1" applyAlignment="1">
      <alignment horizontal="center" vertical="center"/>
    </xf>
    <xf numFmtId="0" fontId="10" fillId="0" borderId="32" xfId="81" applyFont="1" applyBorder="1" applyAlignment="1">
      <alignment horizontal="center" vertical="center"/>
    </xf>
    <xf numFmtId="0" fontId="10" fillId="0" borderId="33" xfId="81" applyFont="1" applyFill="1" applyBorder="1" applyAlignment="1">
      <alignment horizontal="center" vertical="center"/>
    </xf>
    <xf numFmtId="0" fontId="20" fillId="0" borderId="33" xfId="81" applyFont="1" applyFill="1" applyBorder="1" applyAlignment="1">
      <alignment horizontal="center" vertical="center"/>
    </xf>
    <xf numFmtId="0" fontId="10" fillId="0" borderId="33" xfId="81" applyFont="1" applyFill="1" applyBorder="1" applyAlignment="1">
      <alignment vertical="center"/>
    </xf>
    <xf numFmtId="0" fontId="10" fillId="0" borderId="34" xfId="81" applyFont="1" applyFill="1" applyBorder="1" applyAlignment="1">
      <alignment vertical="center"/>
    </xf>
  </cellXfs>
  <cellStyles count="109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3 3" xfId="7" xr:uid="{00000000-0005-0000-0000-000006000000}"/>
    <cellStyle name="20% - Accent3 3 2" xfId="8" xr:uid="{00000000-0005-0000-0000-000007000000}"/>
    <cellStyle name="20% - Accent3 3 3" xfId="9" xr:uid="{00000000-0005-0000-0000-000008000000}"/>
    <cellStyle name="20% - Accent3 4" xfId="10" xr:uid="{00000000-0005-0000-0000-000009000000}"/>
    <cellStyle name="20% - Accent4" xfId="11" builtinId="42" customBuiltin="1"/>
    <cellStyle name="20% - Accent4 2" xfId="12" xr:uid="{00000000-0005-0000-0000-00000B000000}"/>
    <cellStyle name="20% - Accent5" xfId="13" builtinId="46" customBuiltin="1"/>
    <cellStyle name="20% - Accent5 2" xfId="14" xr:uid="{00000000-0005-0000-0000-00000D000000}"/>
    <cellStyle name="20% - Accent6" xfId="15" builtinId="50" customBuiltin="1"/>
    <cellStyle name="20% - Accent6 2" xfId="16" xr:uid="{00000000-0005-0000-0000-00000F000000}"/>
    <cellStyle name="40% - Accent1" xfId="17" builtinId="31" customBuiltin="1"/>
    <cellStyle name="40% - Accent1 2" xfId="18" xr:uid="{00000000-0005-0000-0000-000011000000}"/>
    <cellStyle name="40% - Accent2" xfId="19" builtinId="35" customBuiltin="1"/>
    <cellStyle name="40% - Accent2 2" xfId="20" xr:uid="{00000000-0005-0000-0000-000013000000}"/>
    <cellStyle name="40% - Accent3" xfId="21" builtinId="39" customBuiltin="1"/>
    <cellStyle name="40% - Accent3 2" xfId="22" xr:uid="{00000000-0005-0000-0000-000015000000}"/>
    <cellStyle name="40% - Accent4" xfId="23" builtinId="43" customBuiltin="1"/>
    <cellStyle name="40% - Accent4 2" xfId="24" xr:uid="{00000000-0005-0000-0000-000017000000}"/>
    <cellStyle name="40% - Accent5" xfId="25" builtinId="47" customBuiltin="1"/>
    <cellStyle name="40% - Accent5 2" xfId="26" xr:uid="{00000000-0005-0000-0000-000019000000}"/>
    <cellStyle name="40% - Accent6" xfId="27" builtinId="51" customBuiltin="1"/>
    <cellStyle name="40% - Accent6 2" xfId="28" xr:uid="{00000000-0005-0000-0000-00001B000000}"/>
    <cellStyle name="60% - Accent1" xfId="29" builtinId="32" customBuiltin="1"/>
    <cellStyle name="60% - Accent1 2" xfId="30" xr:uid="{00000000-0005-0000-0000-00001D000000}"/>
    <cellStyle name="60% - Accent2" xfId="31" builtinId="36" customBuiltin="1"/>
    <cellStyle name="60% - Accent2 2" xfId="32" xr:uid="{00000000-0005-0000-0000-00001F000000}"/>
    <cellStyle name="60% - Accent3" xfId="33" builtinId="40" customBuiltin="1"/>
    <cellStyle name="60% - Accent3 2" xfId="34" xr:uid="{00000000-0005-0000-0000-000021000000}"/>
    <cellStyle name="60% - Accent4" xfId="35" builtinId="44" customBuiltin="1"/>
    <cellStyle name="60% - Accent4 2" xfId="36" xr:uid="{00000000-0005-0000-0000-000023000000}"/>
    <cellStyle name="60% - Accent5" xfId="37" builtinId="48" customBuiltin="1"/>
    <cellStyle name="60% - Accent5 2" xfId="38" xr:uid="{00000000-0005-0000-0000-000025000000}"/>
    <cellStyle name="60% - Accent6" xfId="39" builtinId="52" customBuiltin="1"/>
    <cellStyle name="60% - Accent6 2" xfId="40" xr:uid="{00000000-0005-0000-0000-000027000000}"/>
    <cellStyle name="Accent1" xfId="41" builtinId="29" customBuiltin="1"/>
    <cellStyle name="Accent1 2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4" xfId="47" builtinId="41" customBuiltin="1"/>
    <cellStyle name="Accent4 2" xfId="48" xr:uid="{00000000-0005-0000-0000-00002F000000}"/>
    <cellStyle name="Accent5" xfId="49" builtinId="45" customBuiltin="1"/>
    <cellStyle name="Accent5 2" xfId="50" xr:uid="{00000000-0005-0000-0000-000031000000}"/>
    <cellStyle name="Accent6" xfId="51" builtinId="49" customBuiltin="1"/>
    <cellStyle name="Accent6 2" xfId="52" xr:uid="{00000000-0005-0000-0000-000033000000}"/>
    <cellStyle name="Bad" xfId="53" builtinId="27" customBuiltin="1"/>
    <cellStyle name="Bad 2" xfId="54" xr:uid="{00000000-0005-0000-0000-000035000000}"/>
    <cellStyle name="Calculation" xfId="55" builtinId="22" customBuiltin="1"/>
    <cellStyle name="Calculation 2" xfId="56" xr:uid="{00000000-0005-0000-0000-000037000000}"/>
    <cellStyle name="Check Cell" xfId="57" builtinId="23" customBuiltin="1"/>
    <cellStyle name="Check Cell 2" xfId="58" xr:uid="{00000000-0005-0000-0000-000039000000}"/>
    <cellStyle name="Explanatory Text" xfId="59" builtinId="53" customBuiltin="1"/>
    <cellStyle name="Explanatory Text 2" xfId="60" xr:uid="{00000000-0005-0000-0000-00003B000000}"/>
    <cellStyle name="Good" xfId="61" builtinId="26" customBuiltin="1"/>
    <cellStyle name="Good 2" xfId="62" xr:uid="{00000000-0005-0000-0000-00003D000000}"/>
    <cellStyle name="Heading 1" xfId="63" builtinId="16" customBuiltin="1"/>
    <cellStyle name="Heading 1 2" xfId="64" xr:uid="{00000000-0005-0000-0000-00003F000000}"/>
    <cellStyle name="Heading 2" xfId="65" builtinId="17" customBuiltin="1"/>
    <cellStyle name="Heading 2 2" xfId="66" xr:uid="{00000000-0005-0000-0000-000041000000}"/>
    <cellStyle name="Heading 3" xfId="67" builtinId="18" customBuiltin="1"/>
    <cellStyle name="Heading 3 2" xfId="68" xr:uid="{00000000-0005-0000-0000-000043000000}"/>
    <cellStyle name="Heading 4" xfId="69" builtinId="19" customBuiltin="1"/>
    <cellStyle name="Heading 4 2" xfId="70" xr:uid="{00000000-0005-0000-0000-000045000000}"/>
    <cellStyle name="Hyperlink 2" xfId="71" xr:uid="{00000000-0005-0000-0000-000046000000}"/>
    <cellStyle name="Hyperlink 3" xfId="72" xr:uid="{00000000-0005-0000-0000-000047000000}"/>
    <cellStyle name="Hyperlink 3 2" xfId="73" xr:uid="{00000000-0005-0000-0000-000048000000}"/>
    <cellStyle name="Hyperlink 3 3" xfId="74" xr:uid="{00000000-0005-0000-0000-000049000000}"/>
    <cellStyle name="Input" xfId="75" builtinId="20" customBuiltin="1"/>
    <cellStyle name="Input 2" xfId="76" xr:uid="{00000000-0005-0000-0000-00004B000000}"/>
    <cellStyle name="Linked Cell" xfId="77" builtinId="24" customBuiltin="1"/>
    <cellStyle name="Linked Cell 2" xfId="78" xr:uid="{00000000-0005-0000-0000-00004D000000}"/>
    <cellStyle name="Neutral" xfId="79" builtinId="28" customBuiltin="1"/>
    <cellStyle name="Neutral 2" xfId="80" xr:uid="{00000000-0005-0000-0000-00004F000000}"/>
    <cellStyle name="Normal" xfId="0" builtinId="0"/>
    <cellStyle name="Normal 2" xfId="81" xr:uid="{00000000-0005-0000-0000-000051000000}"/>
    <cellStyle name="Normal 3" xfId="82" xr:uid="{00000000-0005-0000-0000-000052000000}"/>
    <cellStyle name="Normal 3 2" xfId="83" xr:uid="{00000000-0005-0000-0000-000053000000}"/>
    <cellStyle name="Normal 3 2 2" xfId="84" xr:uid="{00000000-0005-0000-0000-000054000000}"/>
    <cellStyle name="Normal 3 2 3" xfId="85" xr:uid="{00000000-0005-0000-0000-000055000000}"/>
    <cellStyle name="Normal 4" xfId="86" xr:uid="{00000000-0005-0000-0000-000056000000}"/>
    <cellStyle name="Normal 5" xfId="87" xr:uid="{00000000-0005-0000-0000-000057000000}"/>
    <cellStyle name="Normal 6" xfId="88" xr:uid="{00000000-0005-0000-0000-000058000000}"/>
    <cellStyle name="Normal 6 2" xfId="89" xr:uid="{00000000-0005-0000-0000-000059000000}"/>
    <cellStyle name="Normal 6 3" xfId="90" xr:uid="{00000000-0005-0000-0000-00005A000000}"/>
    <cellStyle name="Normal 6 3 2" xfId="91" xr:uid="{00000000-0005-0000-0000-00005B000000}"/>
    <cellStyle name="Normal 6 3 3" xfId="92" xr:uid="{00000000-0005-0000-0000-00005C000000}"/>
    <cellStyle name="Normal 6 4" xfId="93" xr:uid="{00000000-0005-0000-0000-00005D000000}"/>
    <cellStyle name="Normal 7" xfId="94" xr:uid="{00000000-0005-0000-0000-00005E000000}"/>
    <cellStyle name="Normal 7 2" xfId="95" xr:uid="{00000000-0005-0000-0000-00005F000000}"/>
    <cellStyle name="Normal 7 3" xfId="96" xr:uid="{00000000-0005-0000-0000-000060000000}"/>
    <cellStyle name="Note" xfId="97" builtinId="10" customBuiltin="1"/>
    <cellStyle name="Note 2" xfId="98" xr:uid="{00000000-0005-0000-0000-000062000000}"/>
    <cellStyle name="Note 3" xfId="99" xr:uid="{00000000-0005-0000-0000-000063000000}"/>
    <cellStyle name="Note 4" xfId="100" xr:uid="{00000000-0005-0000-0000-000064000000}"/>
    <cellStyle name="Output" xfId="101" builtinId="21" customBuiltin="1"/>
    <cellStyle name="Output 2" xfId="102" xr:uid="{00000000-0005-0000-0000-000066000000}"/>
    <cellStyle name="Title" xfId="103" builtinId="15" customBuiltin="1"/>
    <cellStyle name="Title 2" xfId="104" xr:uid="{00000000-0005-0000-0000-000068000000}"/>
    <cellStyle name="Total" xfId="105" builtinId="25" customBuiltin="1"/>
    <cellStyle name="Total 2" xfId="106" xr:uid="{00000000-0005-0000-0000-00006A000000}"/>
    <cellStyle name="Warning Text" xfId="107" builtinId="11" customBuiltin="1"/>
    <cellStyle name="Warning Text 2" xfId="108" xr:uid="{00000000-0005-0000-0000-00006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131619</xdr:colOff>
      <xdr:row>0</xdr:row>
      <xdr:rowOff>106075</xdr:rowOff>
    </xdr:from>
    <xdr:to>
      <xdr:col>2</xdr:col>
      <xdr:colOff>250139</xdr:colOff>
      <xdr:row>2</xdr:row>
      <xdr:rowOff>174896</xdr:rowOff>
    </xdr:to>
    <xdr:pic>
      <xdr:nvPicPr>
        <xdr:cNvPr id="2" name="Picture 1" descr="Image of Minnesota Pollution Control Agency logo.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19" y="106075"/>
          <a:ext cx="4180500" cy="680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2</xdr:row>
      <xdr:rowOff>0</xdr:rowOff>
    </xdr:from>
    <xdr:to>
      <xdr:col>1</xdr:col>
      <xdr:colOff>1139351</xdr:colOff>
      <xdr:row>3</xdr:row>
      <xdr:rowOff>78867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09F0D-CB21-4EE4-9932-A0DC1704C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323850"/>
          <a:ext cx="2406175" cy="393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114300</xdr:rowOff>
    </xdr:from>
    <xdr:to>
      <xdr:col>1</xdr:col>
      <xdr:colOff>2190750</xdr:colOff>
      <xdr:row>3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38175"/>
          <a:ext cx="47910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n365-my.sharepoint.com/Databases/Water_Quality/EQuIS/Projects/MPCA%20COC%20Changes/EDGE%20COC/Sherry%20Kroening%20Revisions/MPCA%20COC_Template%20w%20New%20Column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n365-my.sharepoint.com/Users/Alek/Desktop/MN/EDGE_MON-SPR-2012_STN999_K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 (Pg 1)"/>
      <sheetName val="Setup"/>
      <sheetName val="Field Results"/>
      <sheetName val="Data_Pivot"/>
      <sheetName val="Low_Flow"/>
      <sheetName val="working_sheet"/>
      <sheetName val="coc_matri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 (Pg 1)"/>
      <sheetName val="Setup"/>
      <sheetName val="Field Results"/>
      <sheetName val="Data_Pivot"/>
      <sheetName val="Low_Flow"/>
      <sheetName val="working_sheet"/>
      <sheetName val="coc_matrix"/>
      <sheetName val="EDGE_MON-SPR-2012_STN999_K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coc4">
    <pageSetUpPr fitToPage="1"/>
  </sheetPr>
  <dimension ref="A1:AA33"/>
  <sheetViews>
    <sheetView showGridLines="0" tabSelected="1" zoomScale="55" zoomScaleNormal="55" zoomScaleSheetLayoutView="40" zoomScalePageLayoutView="50" workbookViewId="0">
      <selection sqref="A1:D3"/>
    </sheetView>
  </sheetViews>
  <sheetFormatPr defaultColWidth="0" defaultRowHeight="26.25" x14ac:dyDescent="0.4"/>
  <cols>
    <col min="1" max="1" width="20.7109375" style="264" customWidth="1"/>
    <col min="2" max="2" width="40" style="264" customWidth="1"/>
    <col min="3" max="3" width="16.140625" style="264" customWidth="1"/>
    <col min="4" max="4" width="22.7109375" style="264" customWidth="1"/>
    <col min="5" max="5" width="7.140625" style="264" customWidth="1"/>
    <col min="6" max="6" width="15.42578125" style="264" customWidth="1"/>
    <col min="7" max="7" width="7.7109375" style="264" customWidth="1"/>
    <col min="8" max="8" width="10.5703125" style="264" customWidth="1"/>
    <col min="9" max="9" width="22.85546875" style="264" customWidth="1"/>
    <col min="10" max="10" width="15.7109375" style="264" customWidth="1"/>
    <col min="11" max="11" width="6.28515625" style="264" customWidth="1"/>
    <col min="12" max="12" width="15.28515625" style="264" customWidth="1"/>
    <col min="13" max="13" width="15.85546875" style="265" customWidth="1"/>
    <col min="14" max="14" width="7.42578125" style="265" customWidth="1"/>
    <col min="15" max="15" width="32.42578125" style="264" customWidth="1"/>
    <col min="16" max="16" width="5.28515625" style="264" customWidth="1"/>
    <col min="17" max="17" width="4.7109375" style="264" hidden="1" customWidth="1"/>
    <col min="18" max="19" width="10.7109375" style="264" customWidth="1"/>
    <col min="20" max="20" width="11.42578125" style="264" customWidth="1"/>
    <col min="21" max="23" width="10.7109375" style="264" customWidth="1"/>
    <col min="24" max="24" width="4.7109375" style="264" customWidth="1"/>
    <col min="25" max="25" width="3.7109375" style="264" customWidth="1"/>
    <col min="26" max="26" width="7.5703125" style="264" customWidth="1"/>
    <col min="27" max="27" width="10.140625" style="264" customWidth="1"/>
    <col min="28" max="30" width="9.5703125" style="264" customWidth="1"/>
    <col min="31" max="31" width="10" style="264" customWidth="1"/>
    <col min="32" max="32" width="9.5703125" style="264" customWidth="1"/>
    <col min="33" max="33" width="8.5703125" style="264" customWidth="1"/>
    <col min="34" max="34" width="32.28515625" style="264" customWidth="1"/>
    <col min="35" max="35" width="9.140625" style="264" customWidth="1"/>
    <col min="36" max="16384" width="0" style="264" hidden="1"/>
  </cols>
  <sheetData>
    <row r="1" spans="1:27" s="235" customFormat="1" ht="19.5" customHeight="1" x14ac:dyDescent="0.4">
      <c r="A1" s="472"/>
      <c r="B1" s="473"/>
      <c r="C1" s="473"/>
      <c r="D1" s="474"/>
      <c r="E1" s="465" t="s">
        <v>4867</v>
      </c>
      <c r="F1" s="466"/>
      <c r="G1" s="466"/>
      <c r="H1" s="466"/>
      <c r="I1" s="466"/>
      <c r="J1" s="466"/>
      <c r="K1" s="466"/>
      <c r="L1" s="466"/>
      <c r="M1" s="466"/>
      <c r="N1" s="467"/>
      <c r="O1" s="420" t="s">
        <v>0</v>
      </c>
      <c r="P1" s="428"/>
      <c r="Q1" s="428"/>
      <c r="R1" s="428"/>
      <c r="S1" s="430" t="s">
        <v>1</v>
      </c>
      <c r="T1" s="430"/>
      <c r="U1" s="463" t="s">
        <v>2</v>
      </c>
      <c r="V1" s="463"/>
      <c r="W1" s="413" t="s">
        <v>3</v>
      </c>
      <c r="X1" s="378">
        <v>1</v>
      </c>
      <c r="Y1" s="378" t="s">
        <v>4</v>
      </c>
      <c r="Z1" s="404"/>
      <c r="AA1" s="409">
        <v>1</v>
      </c>
    </row>
    <row r="2" spans="1:27" s="235" customFormat="1" ht="28.5" customHeight="1" x14ac:dyDescent="0.4">
      <c r="A2" s="475"/>
      <c r="B2" s="476"/>
      <c r="C2" s="476"/>
      <c r="D2" s="477"/>
      <c r="E2" s="468"/>
      <c r="F2" s="468"/>
      <c r="G2" s="468"/>
      <c r="H2" s="468"/>
      <c r="I2" s="468"/>
      <c r="J2" s="468"/>
      <c r="K2" s="468"/>
      <c r="L2" s="468"/>
      <c r="M2" s="468"/>
      <c r="N2" s="469"/>
      <c r="O2" s="421"/>
      <c r="P2" s="429"/>
      <c r="Q2" s="429"/>
      <c r="R2" s="429"/>
      <c r="S2" s="431"/>
      <c r="T2" s="431"/>
      <c r="U2" s="464"/>
      <c r="V2" s="464"/>
      <c r="W2" s="414"/>
      <c r="X2" s="379"/>
      <c r="Y2" s="379"/>
      <c r="Z2" s="405"/>
      <c r="AA2" s="410"/>
    </row>
    <row r="3" spans="1:27" s="235" customFormat="1" ht="38.25" customHeight="1" thickBot="1" x14ac:dyDescent="0.45">
      <c r="A3" s="478"/>
      <c r="B3" s="479"/>
      <c r="C3" s="479"/>
      <c r="D3" s="480"/>
      <c r="E3" s="470"/>
      <c r="F3" s="470"/>
      <c r="G3" s="470"/>
      <c r="H3" s="470"/>
      <c r="I3" s="470"/>
      <c r="J3" s="470"/>
      <c r="K3" s="470"/>
      <c r="L3" s="470"/>
      <c r="M3" s="470"/>
      <c r="N3" s="471"/>
      <c r="O3" s="236" t="s">
        <v>5</v>
      </c>
      <c r="P3" s="411"/>
      <c r="Q3" s="411"/>
      <c r="R3" s="411"/>
      <c r="S3" s="412" t="s">
        <v>6</v>
      </c>
      <c r="T3" s="412"/>
      <c r="U3" s="406"/>
      <c r="V3" s="406"/>
      <c r="W3" s="406"/>
      <c r="X3" s="407"/>
      <c r="Y3" s="407"/>
      <c r="Z3" s="407"/>
      <c r="AA3" s="408"/>
    </row>
    <row r="4" spans="1:27" s="235" customFormat="1" ht="48" customHeight="1" x14ac:dyDescent="0.4">
      <c r="A4" s="439" t="s">
        <v>7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1"/>
      <c r="O4" s="415" t="s">
        <v>8</v>
      </c>
      <c r="P4" s="415"/>
      <c r="Q4" s="415"/>
      <c r="R4" s="415"/>
      <c r="S4" s="415"/>
      <c r="T4" s="415"/>
      <c r="U4" s="415"/>
      <c r="V4" s="415"/>
      <c r="W4" s="416"/>
      <c r="X4" s="417" t="s">
        <v>9</v>
      </c>
      <c r="Y4" s="418"/>
      <c r="Z4" s="418"/>
      <c r="AA4" s="419"/>
    </row>
    <row r="5" spans="1:27" s="235" customFormat="1" ht="34.5" customHeight="1" x14ac:dyDescent="0.4">
      <c r="A5" s="323" t="s">
        <v>10</v>
      </c>
      <c r="B5" s="322"/>
      <c r="C5" s="318" t="s">
        <v>11</v>
      </c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20"/>
      <c r="O5" s="296" t="s">
        <v>12</v>
      </c>
      <c r="P5" s="392"/>
      <c r="Q5" s="392"/>
      <c r="R5" s="392"/>
      <c r="S5" s="392"/>
      <c r="T5" s="392"/>
      <c r="U5" s="392"/>
      <c r="V5" s="392"/>
      <c r="W5" s="392"/>
      <c r="X5" s="380" t="s">
        <v>13</v>
      </c>
      <c r="Y5" s="381"/>
      <c r="Z5" s="381"/>
      <c r="AA5" s="382"/>
    </row>
    <row r="6" spans="1:27" s="235" customFormat="1" ht="39.950000000000003" customHeight="1" x14ac:dyDescent="0.4">
      <c r="A6" s="451" t="s">
        <v>14</v>
      </c>
      <c r="B6" s="322"/>
      <c r="C6" s="325" t="s">
        <v>103</v>
      </c>
      <c r="D6" s="325"/>
      <c r="E6" s="325"/>
      <c r="F6" s="325"/>
      <c r="G6" s="325"/>
      <c r="H6" s="325"/>
      <c r="I6" s="325"/>
      <c r="J6" s="493"/>
      <c r="K6" s="493"/>
      <c r="L6" s="493"/>
      <c r="M6" s="494"/>
      <c r="N6" s="495"/>
      <c r="O6" s="297" t="s">
        <v>15</v>
      </c>
      <c r="P6" s="389"/>
      <c r="Q6" s="389"/>
      <c r="R6" s="389"/>
      <c r="S6" s="389"/>
      <c r="T6" s="389"/>
      <c r="U6" s="389"/>
      <c r="V6" s="389"/>
      <c r="W6" s="389"/>
      <c r="X6" s="383"/>
      <c r="Y6" s="384"/>
      <c r="Z6" s="384"/>
      <c r="AA6" s="385"/>
    </row>
    <row r="7" spans="1:27" s="235" customFormat="1" ht="39.950000000000003" customHeight="1" x14ac:dyDescent="0.4">
      <c r="A7" s="323" t="s">
        <v>4865</v>
      </c>
      <c r="B7" s="322"/>
      <c r="C7" s="324" t="s">
        <v>4843</v>
      </c>
      <c r="D7" s="325"/>
      <c r="E7" s="325"/>
      <c r="F7" s="325"/>
      <c r="G7" s="326"/>
      <c r="H7" s="321" t="s">
        <v>52</v>
      </c>
      <c r="I7" s="322"/>
      <c r="J7" s="318" t="str">
        <f>INDEX(cropping_year!B:B, MATCH($C$7,cropping_year!A:A,0))</f>
        <v>PRJ08416</v>
      </c>
      <c r="K7" s="319"/>
      <c r="L7" s="319"/>
      <c r="M7" s="319"/>
      <c r="N7" s="320"/>
      <c r="O7" s="295"/>
      <c r="P7" s="393"/>
      <c r="Q7" s="394"/>
      <c r="R7" s="394"/>
      <c r="S7" s="394"/>
      <c r="T7" s="395"/>
      <c r="U7" s="395"/>
      <c r="V7" s="395"/>
      <c r="W7" s="396"/>
      <c r="X7" s="383"/>
      <c r="Y7" s="384"/>
      <c r="Z7" s="384"/>
      <c r="AA7" s="385"/>
    </row>
    <row r="8" spans="1:27" s="235" customFormat="1" ht="39.950000000000003" customHeight="1" thickBot="1" x14ac:dyDescent="0.45">
      <c r="A8" s="390" t="s">
        <v>16</v>
      </c>
      <c r="B8" s="391"/>
      <c r="C8" s="324"/>
      <c r="D8" s="325"/>
      <c r="E8" s="325"/>
      <c r="F8" s="325"/>
      <c r="G8" s="326"/>
      <c r="H8" s="321" t="s">
        <v>17</v>
      </c>
      <c r="I8" s="400"/>
      <c r="J8" s="401"/>
      <c r="K8" s="402"/>
      <c r="L8" s="402"/>
      <c r="M8" s="402"/>
      <c r="N8" s="403"/>
      <c r="O8" s="294" t="s">
        <v>18</v>
      </c>
      <c r="P8" s="401"/>
      <c r="Q8" s="401"/>
      <c r="R8" s="401"/>
      <c r="S8" s="401"/>
      <c r="T8" s="401"/>
      <c r="U8" s="401"/>
      <c r="V8" s="401"/>
      <c r="W8" s="401"/>
      <c r="X8" s="383"/>
      <c r="Y8" s="384"/>
      <c r="Z8" s="384"/>
      <c r="AA8" s="385"/>
    </row>
    <row r="9" spans="1:27" s="235" customFormat="1" ht="41.25" customHeight="1" x14ac:dyDescent="0.4">
      <c r="A9" s="390" t="s">
        <v>16</v>
      </c>
      <c r="B9" s="391"/>
      <c r="C9" s="324"/>
      <c r="D9" s="325"/>
      <c r="E9" s="325"/>
      <c r="F9" s="325"/>
      <c r="G9" s="326"/>
      <c r="H9" s="321" t="s">
        <v>17</v>
      </c>
      <c r="I9" s="400"/>
      <c r="J9" s="401"/>
      <c r="K9" s="402"/>
      <c r="L9" s="402"/>
      <c r="M9" s="402"/>
      <c r="N9" s="403"/>
      <c r="O9" s="298"/>
      <c r="P9" s="237"/>
      <c r="Q9" s="237"/>
      <c r="R9" s="237"/>
      <c r="S9" s="237"/>
      <c r="T9" s="237"/>
      <c r="U9" s="237"/>
      <c r="V9" s="237"/>
      <c r="W9" s="238"/>
      <c r="X9" s="383"/>
      <c r="Y9" s="384"/>
      <c r="Z9" s="384"/>
      <c r="AA9" s="385"/>
    </row>
    <row r="10" spans="1:27" s="235" customFormat="1" ht="43.5" customHeight="1" thickBot="1" x14ac:dyDescent="0.45">
      <c r="A10" s="489" t="s">
        <v>16</v>
      </c>
      <c r="B10" s="490"/>
      <c r="C10" s="491"/>
      <c r="D10" s="492"/>
      <c r="E10" s="492"/>
      <c r="F10" s="492"/>
      <c r="G10" s="492"/>
      <c r="H10" s="327" t="s">
        <v>17</v>
      </c>
      <c r="I10" s="328"/>
      <c r="J10" s="397"/>
      <c r="K10" s="398"/>
      <c r="L10" s="398"/>
      <c r="M10" s="398"/>
      <c r="N10" s="399"/>
      <c r="O10" s="299"/>
      <c r="P10" s="239"/>
      <c r="Q10" s="239"/>
      <c r="R10" s="239"/>
      <c r="S10" s="239"/>
      <c r="T10" s="239"/>
      <c r="U10" s="239"/>
      <c r="V10" s="239"/>
      <c r="W10" s="240"/>
      <c r="X10" s="383"/>
      <c r="Y10" s="384"/>
      <c r="Z10" s="384"/>
      <c r="AA10" s="385"/>
    </row>
    <row r="11" spans="1:27" s="241" customFormat="1" ht="45.75" customHeight="1" thickBot="1" x14ac:dyDescent="0.45">
      <c r="A11" s="445" t="s">
        <v>19</v>
      </c>
      <c r="B11" s="446"/>
      <c r="C11" s="446"/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7"/>
      <c r="R11" s="448" t="s">
        <v>20</v>
      </c>
      <c r="S11" s="449"/>
      <c r="T11" s="449"/>
      <c r="U11" s="449"/>
      <c r="V11" s="449"/>
      <c r="W11" s="450"/>
      <c r="X11" s="386"/>
      <c r="Y11" s="387"/>
      <c r="Z11" s="387"/>
      <c r="AA11" s="388"/>
    </row>
    <row r="12" spans="1:27" s="235" customFormat="1" ht="67.900000000000006" customHeight="1" x14ac:dyDescent="0.4">
      <c r="A12" s="373" t="s">
        <v>21</v>
      </c>
      <c r="B12" s="373" t="s">
        <v>4842</v>
      </c>
      <c r="C12" s="373" t="s">
        <v>23</v>
      </c>
      <c r="D12" s="373" t="s">
        <v>24</v>
      </c>
      <c r="E12" s="496" t="s">
        <v>25</v>
      </c>
      <c r="F12" s="497"/>
      <c r="G12" s="496" t="s">
        <v>26</v>
      </c>
      <c r="H12" s="497"/>
      <c r="I12" s="422" t="s">
        <v>27</v>
      </c>
      <c r="J12" s="423"/>
      <c r="K12" s="424"/>
      <c r="L12" s="348" t="s">
        <v>28</v>
      </c>
      <c r="M12" s="348" t="s">
        <v>29</v>
      </c>
      <c r="N12" s="350" t="s">
        <v>30</v>
      </c>
      <c r="O12" s="312" t="s">
        <v>31</v>
      </c>
      <c r="P12" s="313"/>
      <c r="Q12" s="242"/>
      <c r="R12" s="281"/>
      <c r="S12" s="281"/>
      <c r="T12" s="281"/>
      <c r="U12" s="282"/>
      <c r="V12" s="282"/>
      <c r="W12" s="283"/>
      <c r="X12" s="340" t="s">
        <v>32</v>
      </c>
      <c r="Y12" s="341"/>
      <c r="Z12" s="341"/>
      <c r="AA12" s="342"/>
    </row>
    <row r="13" spans="1:27" s="235" customFormat="1" ht="60" customHeight="1" thickBot="1" x14ac:dyDescent="0.45">
      <c r="A13" s="373"/>
      <c r="B13" s="373"/>
      <c r="C13" s="373"/>
      <c r="D13" s="373"/>
      <c r="E13" s="496"/>
      <c r="F13" s="497"/>
      <c r="G13" s="496"/>
      <c r="H13" s="497"/>
      <c r="I13" s="425"/>
      <c r="J13" s="426"/>
      <c r="K13" s="427"/>
      <c r="L13" s="349"/>
      <c r="M13" s="349"/>
      <c r="N13" s="351"/>
      <c r="O13" s="312"/>
      <c r="P13" s="313"/>
      <c r="Q13" s="242"/>
      <c r="R13" s="284"/>
      <c r="S13" s="284"/>
      <c r="T13" s="284"/>
      <c r="U13" s="285"/>
      <c r="V13" s="285"/>
      <c r="W13" s="286"/>
      <c r="X13" s="343" t="s">
        <v>33</v>
      </c>
      <c r="Y13" s="344"/>
      <c r="Z13" s="344"/>
      <c r="AA13" s="345"/>
    </row>
    <row r="14" spans="1:27" s="235" customFormat="1" ht="142.9" customHeight="1" thickBot="1" x14ac:dyDescent="0.45">
      <c r="A14" s="374"/>
      <c r="B14" s="374"/>
      <c r="C14" s="374"/>
      <c r="D14" s="374"/>
      <c r="E14" s="498"/>
      <c r="F14" s="499"/>
      <c r="G14" s="498"/>
      <c r="H14" s="499"/>
      <c r="I14" s="243" t="s">
        <v>34</v>
      </c>
      <c r="J14" s="329" t="s">
        <v>35</v>
      </c>
      <c r="K14" s="329"/>
      <c r="L14" s="349"/>
      <c r="M14" s="349"/>
      <c r="N14" s="351"/>
      <c r="O14" s="314"/>
      <c r="P14" s="315"/>
      <c r="Q14" s="244"/>
      <c r="R14" s="284"/>
      <c r="S14" s="284"/>
      <c r="T14" s="284"/>
      <c r="U14" s="287"/>
      <c r="V14" s="287"/>
      <c r="W14" s="288"/>
      <c r="X14" s="346" t="s">
        <v>36</v>
      </c>
      <c r="Y14" s="347"/>
      <c r="Z14" s="347"/>
      <c r="AA14" s="245" t="s">
        <v>37</v>
      </c>
    </row>
    <row r="15" spans="1:27" s="235" customFormat="1" ht="60" customHeight="1" thickBot="1" x14ac:dyDescent="0.45">
      <c r="A15" s="246" t="str" cm="1">
        <f t="array" ref="A15">IF((AA15-1)&lt;INDEX(dt_location!B:B,(MATCH($C$6,dt_location!A:A,0))),INDEX(dt_location!C:C,MATCH($C$6,dt_location!A:A,0)+AA15-1),"")</f>
        <v>FA00294</v>
      </c>
      <c r="B15" s="266" t="str" cm="1">
        <f t="array" ref="B15">IF((AA15-1)&lt;INDEX(dt_location!B:B,(MATCH($C$6,dt_location!A:A,0))),INDEX(dt_location!H:H,MATCH($C$6,dt_location!A:A,0)+AA15-1),"")</f>
        <v>Biosolids to Land Application</v>
      </c>
      <c r="C15" s="266" t="s">
        <v>101</v>
      </c>
      <c r="D15" s="266"/>
      <c r="E15" s="316"/>
      <c r="F15" s="317"/>
      <c r="G15" s="316" t="s">
        <v>4046</v>
      </c>
      <c r="H15" s="317"/>
      <c r="I15" s="266"/>
      <c r="J15" s="316"/>
      <c r="K15" s="317"/>
      <c r="L15" s="269" t="str">
        <f>IF(A15="", "","SD")</f>
        <v>SD</v>
      </c>
      <c r="M15" s="289" t="s">
        <v>735</v>
      </c>
      <c r="N15" s="305"/>
      <c r="O15" s="330"/>
      <c r="P15" s="330"/>
      <c r="Q15" s="234"/>
      <c r="R15" s="272"/>
      <c r="S15" s="272"/>
      <c r="T15" s="272"/>
      <c r="U15" s="273"/>
      <c r="V15" s="273"/>
      <c r="W15" s="274"/>
      <c r="X15" s="337"/>
      <c r="Y15" s="338"/>
      <c r="Z15" s="339"/>
      <c r="AA15" s="247">
        <v>1</v>
      </c>
    </row>
    <row r="16" spans="1:27" s="235" customFormat="1" ht="60" customHeight="1" thickBot="1" x14ac:dyDescent="0.45">
      <c r="A16" s="266"/>
      <c r="B16" s="266"/>
      <c r="C16" s="266"/>
      <c r="D16" s="268"/>
      <c r="E16" s="316"/>
      <c r="F16" s="317"/>
      <c r="G16" s="316"/>
      <c r="H16" s="317"/>
      <c r="I16" s="266"/>
      <c r="J16" s="316"/>
      <c r="K16" s="317"/>
      <c r="L16" s="269" t="str">
        <f t="shared" ref="L16:L22" si="0">IF(A16="", "","SD")</f>
        <v/>
      </c>
      <c r="M16" s="270"/>
      <c r="N16" s="305"/>
      <c r="O16" s="330"/>
      <c r="P16" s="330"/>
      <c r="Q16" s="271"/>
      <c r="R16" s="272"/>
      <c r="S16" s="272"/>
      <c r="T16" s="272"/>
      <c r="U16" s="273"/>
      <c r="V16" s="273"/>
      <c r="W16" s="274"/>
      <c r="X16" s="248"/>
      <c r="Y16" s="249"/>
      <c r="Z16" s="250"/>
      <c r="AA16" s="247">
        <v>2</v>
      </c>
    </row>
    <row r="17" spans="1:27" s="235" customFormat="1" ht="60" customHeight="1" thickBot="1" x14ac:dyDescent="0.45">
      <c r="A17" s="266" t="str" cm="1">
        <f t="array" ref="A17">IF((AA17-1)&lt;INDEX(dt_location!B:B,(MATCH($C$6,dt_location!A:A,0))),INDEX(dt_location!C:C,MATCH($C$6,dt_location!A:A,0)+AA17-1),"")</f>
        <v/>
      </c>
      <c r="B17" s="266" t="str" cm="1">
        <f t="array" ref="B17">IF((AA17-1)&lt;INDEX(dt_location!B:B,(MATCH($C$6,dt_location!A:A,0))),INDEX(dt_location!H:H,MATCH($C$6,dt_location!A:A,0)+AA17-1),"")</f>
        <v/>
      </c>
      <c r="C17" s="268"/>
      <c r="D17" s="268"/>
      <c r="E17" s="316"/>
      <c r="F17" s="317"/>
      <c r="G17" s="316"/>
      <c r="H17" s="317"/>
      <c r="I17" s="266"/>
      <c r="J17" s="316"/>
      <c r="K17" s="317"/>
      <c r="L17" s="269" t="str">
        <f t="shared" si="0"/>
        <v/>
      </c>
      <c r="M17" s="270"/>
      <c r="N17" s="305"/>
      <c r="O17" s="330"/>
      <c r="P17" s="330"/>
      <c r="Q17" s="271"/>
      <c r="R17" s="272"/>
      <c r="S17" s="272"/>
      <c r="T17" s="272"/>
      <c r="U17" s="273"/>
      <c r="V17" s="273"/>
      <c r="W17" s="274"/>
      <c r="X17" s="248"/>
      <c r="Y17" s="249"/>
      <c r="Z17" s="250"/>
      <c r="AA17" s="247">
        <v>3</v>
      </c>
    </row>
    <row r="18" spans="1:27" s="235" customFormat="1" ht="60" customHeight="1" thickBot="1" x14ac:dyDescent="0.45">
      <c r="A18" s="266" t="str" cm="1">
        <f t="array" ref="A18">IF((AA18-1)&lt;INDEX(dt_location!B:B,(MATCH($C$6,dt_location!A:A,0))),INDEX(dt_location!C:C,MATCH($C$6,dt_location!A:A,0)+AA18-1),"")</f>
        <v/>
      </c>
      <c r="B18" s="266" t="str" cm="1">
        <f t="array" ref="B18">IF((AA18-1)&lt;INDEX(dt_location!B:B,(MATCH($C$6,dt_location!A:A,0))),INDEX(dt_location!H:H,MATCH($C$6,dt_location!A:A,0)+AA18-1),"")</f>
        <v/>
      </c>
      <c r="C18" s="268"/>
      <c r="D18" s="268"/>
      <c r="E18" s="316"/>
      <c r="F18" s="317"/>
      <c r="G18" s="316"/>
      <c r="H18" s="317"/>
      <c r="I18" s="266"/>
      <c r="J18" s="316"/>
      <c r="K18" s="317"/>
      <c r="L18" s="269" t="str">
        <f t="shared" si="0"/>
        <v/>
      </c>
      <c r="M18" s="270"/>
      <c r="N18" s="305"/>
      <c r="O18" s="330"/>
      <c r="P18" s="330"/>
      <c r="Q18" s="271"/>
      <c r="R18" s="272"/>
      <c r="S18" s="272"/>
      <c r="T18" s="272"/>
      <c r="U18" s="273"/>
      <c r="V18" s="273"/>
      <c r="W18" s="274"/>
      <c r="X18" s="248"/>
      <c r="Y18" s="249"/>
      <c r="Z18" s="250"/>
      <c r="AA18" s="247">
        <v>4</v>
      </c>
    </row>
    <row r="19" spans="1:27" s="235" customFormat="1" ht="60" customHeight="1" thickBot="1" x14ac:dyDescent="0.45">
      <c r="A19" s="266" t="str" cm="1">
        <f t="array" ref="A19">IF((AA19-1)&lt;INDEX(dt_location!B:B,(MATCH($C$6,dt_location!A:A,0))),INDEX(dt_location!C:C,MATCH($C$6,dt_location!A:A,0)+AA19-1),"")</f>
        <v/>
      </c>
      <c r="B19" s="266" t="str" cm="1">
        <f t="array" ref="B19">IF((AA19-1)&lt;INDEX(dt_location!B:B,(MATCH($C$6,dt_location!A:A,0))),INDEX(dt_location!H:H,MATCH($C$6,dt_location!A:A,0)+AA19-1),"")</f>
        <v/>
      </c>
      <c r="C19" s="268"/>
      <c r="D19" s="268"/>
      <c r="E19" s="316"/>
      <c r="F19" s="317"/>
      <c r="G19" s="316"/>
      <c r="H19" s="317"/>
      <c r="I19" s="266"/>
      <c r="J19" s="316"/>
      <c r="K19" s="317"/>
      <c r="L19" s="269" t="str">
        <f t="shared" si="0"/>
        <v/>
      </c>
      <c r="M19" s="270"/>
      <c r="N19" s="305"/>
      <c r="O19" s="330"/>
      <c r="P19" s="330"/>
      <c r="Q19" s="271"/>
      <c r="R19" s="272"/>
      <c r="S19" s="272"/>
      <c r="T19" s="272"/>
      <c r="U19" s="273"/>
      <c r="V19" s="273"/>
      <c r="W19" s="274"/>
      <c r="X19" s="251"/>
      <c r="Y19" s="252"/>
      <c r="Z19" s="253"/>
      <c r="AA19" s="247">
        <v>5</v>
      </c>
    </row>
    <row r="20" spans="1:27" s="235" customFormat="1" ht="60" customHeight="1" thickBot="1" x14ac:dyDescent="0.45">
      <c r="A20" s="266" t="str" cm="1">
        <f t="array" ref="A20">IF((AA20-1)&lt;INDEX(dt_location!B:B,(MATCH($C$6,dt_location!A:A,0))),INDEX(dt_location!C:C,MATCH($C$6,dt_location!A:A,0)+AA20-1),"")</f>
        <v/>
      </c>
      <c r="B20" s="266" t="str" cm="1">
        <f t="array" ref="B20">IF((AA20-1)&lt;INDEX(dt_location!B:B,(MATCH($C$6,dt_location!A:A,0))),INDEX(dt_location!H:H,MATCH($C$6,dt_location!A:A,0)+AA20-1),"")</f>
        <v/>
      </c>
      <c r="C20" s="275"/>
      <c r="D20" s="275"/>
      <c r="E20" s="316"/>
      <c r="F20" s="317"/>
      <c r="G20" s="316"/>
      <c r="H20" s="317"/>
      <c r="I20" s="266"/>
      <c r="J20" s="316"/>
      <c r="K20" s="317"/>
      <c r="L20" s="269" t="str">
        <f t="shared" si="0"/>
        <v/>
      </c>
      <c r="M20" s="276"/>
      <c r="N20" s="306"/>
      <c r="O20" s="330"/>
      <c r="P20" s="330"/>
      <c r="Q20" s="271"/>
      <c r="R20" s="272"/>
      <c r="S20" s="272"/>
      <c r="T20" s="272"/>
      <c r="U20" s="273"/>
      <c r="V20" s="273"/>
      <c r="W20" s="274"/>
      <c r="X20" s="251"/>
      <c r="Y20" s="252"/>
      <c r="Z20" s="253"/>
      <c r="AA20" s="247">
        <v>6</v>
      </c>
    </row>
    <row r="21" spans="1:27" s="235" customFormat="1" ht="60" customHeight="1" thickBot="1" x14ac:dyDescent="0.45">
      <c r="A21" s="266" t="str" cm="1">
        <f t="array" ref="A21">IF((AA21-1)&lt;INDEX(dt_location!B:B,(MATCH($C$6,dt_location!A:A,0))),INDEX(dt_location!C:C,MATCH($C$6,dt_location!A:A,0)+AA21-1),"")</f>
        <v/>
      </c>
      <c r="B21" s="266" t="str" cm="1">
        <f t="array" ref="B21">IF((AA21-1)&lt;INDEX(dt_location!B:B,(MATCH($C$6,dt_location!A:A,0))),INDEX(dt_location!H:H,MATCH($C$6,dt_location!A:A,0)+AA21-1),"")</f>
        <v/>
      </c>
      <c r="C21" s="275"/>
      <c r="D21" s="275"/>
      <c r="E21" s="316"/>
      <c r="F21" s="317"/>
      <c r="G21" s="316"/>
      <c r="H21" s="317"/>
      <c r="I21" s="266"/>
      <c r="J21" s="316"/>
      <c r="K21" s="317"/>
      <c r="L21" s="269" t="str">
        <f t="shared" si="0"/>
        <v/>
      </c>
      <c r="M21" s="276"/>
      <c r="N21" s="306"/>
      <c r="O21" s="330"/>
      <c r="P21" s="330"/>
      <c r="Q21" s="271"/>
      <c r="R21" s="272"/>
      <c r="S21" s="272"/>
      <c r="T21" s="272"/>
      <c r="U21" s="273"/>
      <c r="V21" s="273"/>
      <c r="W21" s="274"/>
      <c r="X21" s="251"/>
      <c r="Y21" s="252"/>
      <c r="Z21" s="253"/>
      <c r="AA21" s="247">
        <v>7</v>
      </c>
    </row>
    <row r="22" spans="1:27" s="235" customFormat="1" ht="60" customHeight="1" thickBot="1" x14ac:dyDescent="0.45">
      <c r="A22" s="266" t="str" cm="1">
        <f t="array" ref="A22">IF((AA22-1)&lt;INDEX(dt_location!B:B,(MATCH($C$6,dt_location!A:A,0))),INDEX(dt_location!C:C,MATCH($C$6,dt_location!A:A,0)+AA22-1),"")</f>
        <v/>
      </c>
      <c r="B22" s="266" t="str" cm="1">
        <f t="array" ref="B22">IF((AA22-1)&lt;INDEX(dt_location!B:B,(MATCH($C$6,dt_location!A:A,0))),INDEX(dt_location!H:H,MATCH($C$6,dt_location!A:A,0)+AA22-1),"")</f>
        <v/>
      </c>
      <c r="C22" s="275"/>
      <c r="D22" s="275"/>
      <c r="E22" s="316"/>
      <c r="F22" s="317"/>
      <c r="G22" s="316"/>
      <c r="H22" s="317"/>
      <c r="I22" s="266"/>
      <c r="J22" s="316"/>
      <c r="K22" s="317"/>
      <c r="L22" s="269" t="str">
        <f t="shared" si="0"/>
        <v/>
      </c>
      <c r="M22" s="277"/>
      <c r="N22" s="306"/>
      <c r="O22" s="330"/>
      <c r="P22" s="330"/>
      <c r="Q22" s="271"/>
      <c r="R22" s="272"/>
      <c r="S22" s="272"/>
      <c r="T22" s="272"/>
      <c r="U22" s="273"/>
      <c r="V22" s="273"/>
      <c r="W22" s="274"/>
      <c r="X22" s="251"/>
      <c r="Y22" s="252"/>
      <c r="Z22" s="253"/>
      <c r="AA22" s="247">
        <v>8</v>
      </c>
    </row>
    <row r="23" spans="1:27" s="235" customFormat="1" ht="39.950000000000003" customHeight="1" thickBot="1" x14ac:dyDescent="0.45">
      <c r="A23" s="266" t="str" cm="1">
        <f t="array" ref="A23">IF((AA23-1)&lt;INDEX(dt_location!B:B,(MATCH($C$6,dt_location!A:A,0))),INDEX(dt_location!C:C,MATCH($C$6,dt_location!A:A,0)+AA23-1),"")</f>
        <v/>
      </c>
      <c r="B23" s="266" t="str" cm="1">
        <f t="array" ref="B23">IF((AA23-1)&lt;INDEX(dt_location!B:B,(MATCH($C$6,dt_location!A:A,0))),INDEX(dt_location!H:H,MATCH($C$6,dt_location!A:A,0)+AA23-1),"")</f>
        <v/>
      </c>
      <c r="C23" s="275"/>
      <c r="D23" s="275"/>
      <c r="E23" s="316"/>
      <c r="F23" s="317"/>
      <c r="G23" s="316"/>
      <c r="H23" s="317"/>
      <c r="I23" s="266"/>
      <c r="J23" s="316"/>
      <c r="K23" s="317"/>
      <c r="L23" s="269" t="str">
        <f t="shared" ref="L23:L24" si="1">IF(A23="", "","SD")</f>
        <v/>
      </c>
      <c r="M23" s="277"/>
      <c r="N23" s="306"/>
      <c r="O23" s="330"/>
      <c r="P23" s="330"/>
      <c r="Q23" s="271"/>
      <c r="R23" s="272"/>
      <c r="S23" s="272"/>
      <c r="T23" s="272"/>
      <c r="U23" s="273"/>
      <c r="V23" s="273"/>
      <c r="W23" s="274"/>
      <c r="X23" s="251"/>
      <c r="Y23" s="252"/>
      <c r="Z23" s="253"/>
      <c r="AA23" s="247">
        <v>9</v>
      </c>
    </row>
    <row r="24" spans="1:27" s="235" customFormat="1" ht="39.950000000000003" customHeight="1" thickBot="1" x14ac:dyDescent="0.45">
      <c r="A24" s="267" t="str" cm="1">
        <f t="array" ref="A24">IF((AA24-1)&lt;INDEX(dt_location!B:B,(MATCH($C$6,dt_location!A:A,0))),INDEX(dt_location!C:C,MATCH($C$6,dt_location!A:A,0)+AA24-1),"")</f>
        <v/>
      </c>
      <c r="B24" s="267" t="str" cm="1">
        <f t="array" ref="B24">IF((AA24-1)&lt;INDEX(dt_location!B:B,(MATCH($C$6,dt_location!A:A,0))),INDEX(dt_location!H:H,MATCH($C$6,dt_location!A:A,0)+AA24-1),"")</f>
        <v/>
      </c>
      <c r="C24" s="278"/>
      <c r="D24" s="278"/>
      <c r="E24" s="452"/>
      <c r="F24" s="453"/>
      <c r="G24" s="452"/>
      <c r="H24" s="453"/>
      <c r="I24" s="267"/>
      <c r="J24" s="452"/>
      <c r="K24" s="453"/>
      <c r="L24" s="279" t="str">
        <f t="shared" si="1"/>
        <v/>
      </c>
      <c r="M24" s="280"/>
      <c r="N24" s="307"/>
      <c r="O24" s="462"/>
      <c r="P24" s="462"/>
      <c r="Q24" s="308"/>
      <c r="R24" s="309"/>
      <c r="S24" s="309"/>
      <c r="T24" s="309"/>
      <c r="U24" s="310"/>
      <c r="V24" s="310"/>
      <c r="W24" s="311"/>
      <c r="X24" s="254"/>
      <c r="Y24" s="255"/>
      <c r="Z24" s="256"/>
      <c r="AA24" s="257">
        <v>10</v>
      </c>
    </row>
    <row r="25" spans="1:27" s="235" customFormat="1" ht="39.950000000000003" customHeight="1" thickBot="1" x14ac:dyDescent="0.45">
      <c r="A25" s="481" t="s">
        <v>38</v>
      </c>
      <c r="B25" s="482"/>
      <c r="C25" s="456"/>
      <c r="D25" s="456"/>
      <c r="E25" s="456"/>
      <c r="F25" s="456"/>
      <c r="G25" s="456"/>
      <c r="H25" s="456"/>
      <c r="I25" s="456"/>
      <c r="J25" s="432" t="s">
        <v>39</v>
      </c>
      <c r="K25" s="432"/>
      <c r="L25" s="483"/>
      <c r="M25" s="483"/>
      <c r="N25" s="484"/>
      <c r="O25" s="290" t="s">
        <v>40</v>
      </c>
      <c r="P25" s="456"/>
      <c r="Q25" s="456"/>
      <c r="R25" s="456"/>
      <c r="S25" s="456"/>
      <c r="T25" s="456"/>
      <c r="U25" s="457"/>
      <c r="V25" s="291" t="s">
        <v>41</v>
      </c>
      <c r="W25" s="456"/>
      <c r="X25" s="456"/>
      <c r="Y25" s="456"/>
      <c r="Z25" s="456"/>
      <c r="AA25" s="457"/>
    </row>
    <row r="26" spans="1:27" s="235" customFormat="1" ht="39.950000000000003" customHeight="1" thickBot="1" x14ac:dyDescent="0.45">
      <c r="A26" s="481" t="s">
        <v>42</v>
      </c>
      <c r="B26" s="482"/>
      <c r="C26" s="483"/>
      <c r="D26" s="483"/>
      <c r="E26" s="483"/>
      <c r="F26" s="483"/>
      <c r="G26" s="483"/>
      <c r="H26" s="483"/>
      <c r="I26" s="483"/>
      <c r="J26" s="483"/>
      <c r="K26" s="483"/>
      <c r="L26" s="483"/>
      <c r="M26" s="483"/>
      <c r="N26" s="484"/>
      <c r="O26" s="292" t="s">
        <v>15</v>
      </c>
      <c r="P26" s="293"/>
      <c r="Q26" s="293"/>
      <c r="R26" s="454"/>
      <c r="S26" s="454"/>
      <c r="T26" s="454"/>
      <c r="U26" s="454"/>
      <c r="V26" s="454"/>
      <c r="W26" s="454"/>
      <c r="X26" s="454"/>
      <c r="Y26" s="454"/>
      <c r="Z26" s="454"/>
      <c r="AA26" s="455"/>
    </row>
    <row r="27" spans="1:27" s="235" customFormat="1" ht="39.950000000000003" customHeight="1" thickBot="1" x14ac:dyDescent="0.45">
      <c r="A27" s="485" t="s">
        <v>43</v>
      </c>
      <c r="B27" s="486"/>
      <c r="C27" s="487"/>
      <c r="D27" s="487"/>
      <c r="E27" s="487"/>
      <c r="F27" s="487"/>
      <c r="G27" s="487"/>
      <c r="H27" s="487"/>
      <c r="I27" s="487"/>
      <c r="J27" s="487"/>
      <c r="K27" s="487"/>
      <c r="L27" s="487"/>
      <c r="M27" s="487"/>
      <c r="N27" s="488"/>
      <c r="O27" s="291" t="s">
        <v>44</v>
      </c>
      <c r="P27" s="442"/>
      <c r="Q27" s="442"/>
      <c r="R27" s="442"/>
      <c r="S27" s="443"/>
      <c r="T27" s="444" t="s">
        <v>45</v>
      </c>
      <c r="U27" s="432"/>
      <c r="V27" s="456"/>
      <c r="W27" s="456"/>
      <c r="X27" s="456"/>
      <c r="Y27" s="456"/>
      <c r="Z27" s="456"/>
      <c r="AA27" s="457"/>
    </row>
    <row r="28" spans="1:27" s="235" customFormat="1" ht="39.950000000000003" customHeight="1" x14ac:dyDescent="0.4">
      <c r="A28" s="258" t="s">
        <v>46</v>
      </c>
      <c r="B28" s="259"/>
      <c r="C28" s="458"/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9"/>
    </row>
    <row r="29" spans="1:27" s="235" customFormat="1" ht="39.950000000000003" customHeight="1" thickBot="1" x14ac:dyDescent="0.45">
      <c r="A29" s="260"/>
      <c r="B29" s="261"/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460"/>
      <c r="N29" s="460"/>
      <c r="O29" s="460"/>
      <c r="P29" s="460"/>
      <c r="Q29" s="460"/>
      <c r="R29" s="460"/>
      <c r="S29" s="460"/>
      <c r="T29" s="460"/>
      <c r="U29" s="460"/>
      <c r="V29" s="460"/>
      <c r="W29" s="460"/>
      <c r="X29" s="460"/>
      <c r="Y29" s="460"/>
      <c r="Z29" s="460"/>
      <c r="AA29" s="461"/>
    </row>
    <row r="30" spans="1:27" s="235" customFormat="1" ht="39.950000000000003" customHeight="1" x14ac:dyDescent="0.4">
      <c r="A30" s="262" t="s">
        <v>47</v>
      </c>
      <c r="B30" s="263"/>
      <c r="C30" s="375"/>
      <c r="D30" s="376"/>
      <c r="E30" s="376"/>
      <c r="F30" s="376"/>
      <c r="G30" s="376"/>
      <c r="H30" s="376"/>
      <c r="I30" s="376"/>
      <c r="J30" s="376"/>
      <c r="K30" s="377"/>
      <c r="L30" s="358" t="s">
        <v>48</v>
      </c>
      <c r="M30" s="359"/>
      <c r="N30" s="360"/>
      <c r="O30" s="367" t="s">
        <v>49</v>
      </c>
      <c r="P30" s="368"/>
      <c r="Q30" s="368"/>
      <c r="R30" s="368"/>
      <c r="S30" s="368"/>
      <c r="T30" s="368"/>
      <c r="U30" s="368"/>
      <c r="V30" s="368"/>
      <c r="W30" s="368"/>
      <c r="X30" s="433" t="s">
        <v>48</v>
      </c>
      <c r="Y30" s="434"/>
      <c r="Z30" s="434"/>
      <c r="AA30" s="435"/>
    </row>
    <row r="31" spans="1:27" s="235" customFormat="1" ht="39.950000000000003" customHeight="1" x14ac:dyDescent="0.4">
      <c r="A31" s="331"/>
      <c r="B31" s="332"/>
      <c r="C31" s="332"/>
      <c r="D31" s="332"/>
      <c r="E31" s="332"/>
      <c r="F31" s="332"/>
      <c r="G31" s="332"/>
      <c r="H31" s="332"/>
      <c r="I31" s="332"/>
      <c r="J31" s="332"/>
      <c r="K31" s="333"/>
      <c r="L31" s="361"/>
      <c r="M31" s="362"/>
      <c r="N31" s="363"/>
      <c r="O31" s="369"/>
      <c r="P31" s="370"/>
      <c r="Q31" s="370"/>
      <c r="R31" s="370"/>
      <c r="S31" s="370"/>
      <c r="T31" s="370"/>
      <c r="U31" s="370"/>
      <c r="V31" s="370"/>
      <c r="W31" s="370"/>
      <c r="X31" s="436"/>
      <c r="Y31" s="437"/>
      <c r="Z31" s="437"/>
      <c r="AA31" s="438"/>
    </row>
    <row r="32" spans="1:27" x14ac:dyDescent="0.4">
      <c r="A32" s="331"/>
      <c r="B32" s="332"/>
      <c r="C32" s="332"/>
      <c r="D32" s="332"/>
      <c r="E32" s="332"/>
      <c r="F32" s="332"/>
      <c r="G32" s="332"/>
      <c r="H32" s="332"/>
      <c r="I32" s="332"/>
      <c r="J32" s="332"/>
      <c r="K32" s="333"/>
      <c r="L32" s="361"/>
      <c r="M32" s="362"/>
      <c r="N32" s="363"/>
      <c r="O32" s="369"/>
      <c r="P32" s="370"/>
      <c r="Q32" s="370"/>
      <c r="R32" s="370"/>
      <c r="S32" s="370"/>
      <c r="T32" s="370"/>
      <c r="U32" s="370"/>
      <c r="V32" s="370"/>
      <c r="W32" s="370"/>
      <c r="X32" s="352"/>
      <c r="Y32" s="353"/>
      <c r="Z32" s="353"/>
      <c r="AA32" s="354"/>
    </row>
    <row r="33" spans="1:27" ht="27" thickBot="1" x14ac:dyDescent="0.45">
      <c r="A33" s="334"/>
      <c r="B33" s="335"/>
      <c r="C33" s="335"/>
      <c r="D33" s="335"/>
      <c r="E33" s="335"/>
      <c r="F33" s="335"/>
      <c r="G33" s="335"/>
      <c r="H33" s="335"/>
      <c r="I33" s="335"/>
      <c r="J33" s="335"/>
      <c r="K33" s="336"/>
      <c r="L33" s="364"/>
      <c r="M33" s="365"/>
      <c r="N33" s="366"/>
      <c r="O33" s="371"/>
      <c r="P33" s="372"/>
      <c r="Q33" s="372"/>
      <c r="R33" s="372"/>
      <c r="S33" s="372"/>
      <c r="T33" s="372"/>
      <c r="U33" s="372"/>
      <c r="V33" s="372"/>
      <c r="W33" s="372"/>
      <c r="X33" s="355"/>
      <c r="Y33" s="356"/>
      <c r="Z33" s="356"/>
      <c r="AA33" s="357"/>
    </row>
  </sheetData>
  <sheetProtection algorithmName="SHA-512" hashValue="WH8FNOHdvvTC0qcO9MSr9tsaHpUir9J5ZgLxq0gQGg4BDK28ht1jg/JE8fxq5ExXCYP7g4K98+E+jBTRcO+9nw==" saltValue="IoOgSiE14DxiWURT0pdDsw==" spinCount="100000" sheet="1" objects="1" scenarios="1"/>
  <mergeCells count="132">
    <mergeCell ref="U1:V2"/>
    <mergeCell ref="E1:N3"/>
    <mergeCell ref="A1:D3"/>
    <mergeCell ref="H8:I8"/>
    <mergeCell ref="J8:N8"/>
    <mergeCell ref="A26:B26"/>
    <mergeCell ref="C26:N26"/>
    <mergeCell ref="A27:B27"/>
    <mergeCell ref="C27:N27"/>
    <mergeCell ref="A25:B25"/>
    <mergeCell ref="A10:B10"/>
    <mergeCell ref="C10:G10"/>
    <mergeCell ref="E21:F21"/>
    <mergeCell ref="G21:H21"/>
    <mergeCell ref="G20:H20"/>
    <mergeCell ref="A5:B5"/>
    <mergeCell ref="J6:N6"/>
    <mergeCell ref="G16:H16"/>
    <mergeCell ref="D12:D14"/>
    <mergeCell ref="E12:F14"/>
    <mergeCell ref="G12:H14"/>
    <mergeCell ref="C25:I25"/>
    <mergeCell ref="L25:N25"/>
    <mergeCell ref="P25:U25"/>
    <mergeCell ref="X30:AA30"/>
    <mergeCell ref="X31:AA31"/>
    <mergeCell ref="A4:N4"/>
    <mergeCell ref="P27:S27"/>
    <mergeCell ref="T27:U27"/>
    <mergeCell ref="A11:Q11"/>
    <mergeCell ref="R11:W11"/>
    <mergeCell ref="A6:B6"/>
    <mergeCell ref="C6:I6"/>
    <mergeCell ref="A8:B8"/>
    <mergeCell ref="P8:W8"/>
    <mergeCell ref="E23:F23"/>
    <mergeCell ref="G23:H23"/>
    <mergeCell ref="J23:K23"/>
    <mergeCell ref="O23:P23"/>
    <mergeCell ref="E24:F24"/>
    <mergeCell ref="G24:H24"/>
    <mergeCell ref="R26:AA26"/>
    <mergeCell ref="V27:AA27"/>
    <mergeCell ref="W25:AA25"/>
    <mergeCell ref="J24:K24"/>
    <mergeCell ref="C28:AA29"/>
    <mergeCell ref="O24:P24"/>
    <mergeCell ref="A31:K31"/>
    <mergeCell ref="C30:K30"/>
    <mergeCell ref="X1:X2"/>
    <mergeCell ref="X5:AA11"/>
    <mergeCell ref="P6:W6"/>
    <mergeCell ref="A9:B9"/>
    <mergeCell ref="P5:W5"/>
    <mergeCell ref="P7:W7"/>
    <mergeCell ref="J10:N10"/>
    <mergeCell ref="H9:I9"/>
    <mergeCell ref="J9:N9"/>
    <mergeCell ref="Y1:Y2"/>
    <mergeCell ref="Z1:Z2"/>
    <mergeCell ref="U3:AA3"/>
    <mergeCell ref="AA1:AA2"/>
    <mergeCell ref="P3:R3"/>
    <mergeCell ref="S3:T3"/>
    <mergeCell ref="W1:W2"/>
    <mergeCell ref="O4:W4"/>
    <mergeCell ref="X4:AA4"/>
    <mergeCell ref="O1:O2"/>
    <mergeCell ref="I12:K13"/>
    <mergeCell ref="P1:R2"/>
    <mergeCell ref="S1:T2"/>
    <mergeCell ref="J25:K25"/>
    <mergeCell ref="A32:K32"/>
    <mergeCell ref="A33:K33"/>
    <mergeCell ref="X15:Z15"/>
    <mergeCell ref="X12:AA12"/>
    <mergeCell ref="X13:AA13"/>
    <mergeCell ref="X14:Z14"/>
    <mergeCell ref="M12:M14"/>
    <mergeCell ref="N12:N14"/>
    <mergeCell ref="X32:AA32"/>
    <mergeCell ref="X33:AA33"/>
    <mergeCell ref="L30:N30"/>
    <mergeCell ref="L31:N31"/>
    <mergeCell ref="L32:N32"/>
    <mergeCell ref="L33:N33"/>
    <mergeCell ref="O30:W30"/>
    <mergeCell ref="O31:W31"/>
    <mergeCell ref="O32:W32"/>
    <mergeCell ref="O33:W33"/>
    <mergeCell ref="E15:F15"/>
    <mergeCell ref="G15:H15"/>
    <mergeCell ref="A12:A14"/>
    <mergeCell ref="B12:B14"/>
    <mergeCell ref="C12:C14"/>
    <mergeCell ref="L12:L14"/>
    <mergeCell ref="E20:F20"/>
    <mergeCell ref="O21:P21"/>
    <mergeCell ref="O22:P22"/>
    <mergeCell ref="G18:H18"/>
    <mergeCell ref="J21:K21"/>
    <mergeCell ref="J20:K20"/>
    <mergeCell ref="O15:P15"/>
    <mergeCell ref="O16:P16"/>
    <mergeCell ref="O17:P17"/>
    <mergeCell ref="O18:P18"/>
    <mergeCell ref="O19:P19"/>
    <mergeCell ref="O20:P20"/>
    <mergeCell ref="J16:K16"/>
    <mergeCell ref="E17:F17"/>
    <mergeCell ref="E19:F19"/>
    <mergeCell ref="G19:H19"/>
    <mergeCell ref="J19:K19"/>
    <mergeCell ref="E22:F22"/>
    <mergeCell ref="G22:H22"/>
    <mergeCell ref="J22:K22"/>
    <mergeCell ref="E16:F16"/>
    <mergeCell ref="E18:F18"/>
    <mergeCell ref="O12:P14"/>
    <mergeCell ref="J18:K18"/>
    <mergeCell ref="J7:N7"/>
    <mergeCell ref="H7:I7"/>
    <mergeCell ref="A7:B7"/>
    <mergeCell ref="C7:G7"/>
    <mergeCell ref="H10:I10"/>
    <mergeCell ref="C5:N5"/>
    <mergeCell ref="C8:G8"/>
    <mergeCell ref="C9:G9"/>
    <mergeCell ref="G17:H17"/>
    <mergeCell ref="J17:K17"/>
    <mergeCell ref="J14:K14"/>
    <mergeCell ref="J15:K15"/>
  </mergeCells>
  <pageMargins left="0.25" right="0.25" top="0.25" bottom="0.25" header="0" footer="0"/>
  <pageSetup scale="37" orientation="landscape" r:id="rId1"/>
  <headerFooter scaleWithDoc="0" alignWithMargins="0">
    <oddFooter xml:space="preserve">&amp;L&amp;"Arial,Italic"&amp;8wq-wwprm7-106 •  7/7/26&amp;C&amp;"Arial,Italic"&amp;8 •  www.pca.state.mn.us  •  Available in alternative formats  •  651-296-6300  •  800-657-3864  •  Use your preferred relay service&amp;R&amp;"Arial,Italic"&amp;8Page &amp;P of &amp;N
</oddFooter>
  </headerFooter>
  <rowBreaks count="2" manualBreakCount="2">
    <brk id="4" max="26" man="1"/>
    <brk id="28" max="26" man="1"/>
  </rowBreaks>
  <colBreaks count="2" manualBreakCount="2">
    <brk id="16" max="31" man="1"/>
    <brk id="2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500-000002000000}">
          <x14:formula1>
            <xm:f>enumerations!$C$2:$C$2</xm:f>
          </x14:formula1>
          <xm:sqref>L15:L24</xm:sqref>
        </x14:dataValidation>
        <x14:dataValidation type="list" allowBlank="1" showInputMessage="1" showErrorMessage="1" xr:uid="{00000000-0002-0000-0500-000004000000}">
          <x14:formula1>
            <xm:f>enumerations!$A$2:$A$6</xm:f>
          </x14:formula1>
          <xm:sqref>C15:C24</xm:sqref>
        </x14:dataValidation>
        <x14:dataValidation type="list" allowBlank="1" showInputMessage="1" showErrorMessage="1" xr:uid="{5B393D9F-E966-4FFE-A57A-C94192F22D93}">
          <x14:formula1>
            <xm:f>enumerations!$D$2:$D$3</xm:f>
          </x14:formula1>
          <xm:sqref>M15:M24</xm:sqref>
        </x14:dataValidation>
        <x14:dataValidation type="list" allowBlank="1" showInputMessage="1" showErrorMessage="1" xr:uid="{4F23565D-A41C-4F9F-B97F-F3DF79AE924C}">
          <x14:formula1>
            <xm:f>enumerations!$E$2:$E$8</xm:f>
          </x14:formula1>
          <xm:sqref>C7:G7</xm:sqref>
        </x14:dataValidation>
        <x14:dataValidation type="list" allowBlank="1" showInputMessage="1" showErrorMessage="1" xr:uid="{00000000-0002-0000-0500-000000000000}">
          <x14:formula1>
            <xm:f>Facilities!$A$1:$A$272</xm:f>
          </x14:formula1>
          <xm:sqref>C6:I6</xm:sqref>
        </x14:dataValidation>
        <x14:dataValidation type="list" allowBlank="1" showInputMessage="1" showErrorMessage="1" xr:uid="{6793A834-9153-4F24-84FB-19A231C4F634}">
          <x14:formula1>
            <xm:f>enumerations!$B$2:$B$5</xm:f>
          </x14:formula1>
          <xm:sqref>G15:H24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35A09-8F21-494B-9F6B-6D87B791976E}">
  <dimension ref="A1:B7"/>
  <sheetViews>
    <sheetView workbookViewId="0">
      <selection sqref="A1:D3"/>
    </sheetView>
  </sheetViews>
  <sheetFormatPr defaultRowHeight="15" x14ac:dyDescent="0.25"/>
  <cols>
    <col min="1" max="1" width="34.140625" customWidth="1"/>
  </cols>
  <sheetData>
    <row r="1" spans="1:2" x14ac:dyDescent="0.25">
      <c r="A1" s="301" t="s">
        <v>4847</v>
      </c>
      <c r="B1" s="301" t="s">
        <v>4841</v>
      </c>
    </row>
    <row r="2" spans="1:2" x14ac:dyDescent="0.25">
      <c r="A2" s="301" t="s">
        <v>4843</v>
      </c>
      <c r="B2" s="301" t="s">
        <v>4851</v>
      </c>
    </row>
    <row r="3" spans="1:2" x14ac:dyDescent="0.25">
      <c r="A3" s="301" t="s">
        <v>4844</v>
      </c>
      <c r="B3" s="301" t="s">
        <v>4852</v>
      </c>
    </row>
    <row r="4" spans="1:2" x14ac:dyDescent="0.25">
      <c r="A4" s="301" t="s">
        <v>4845</v>
      </c>
      <c r="B4" s="301" t="s">
        <v>4853</v>
      </c>
    </row>
    <row r="5" spans="1:2" x14ac:dyDescent="0.25">
      <c r="A5" s="301" t="s">
        <v>4846</v>
      </c>
      <c r="B5" s="301" t="s">
        <v>4854</v>
      </c>
    </row>
    <row r="6" spans="1:2" x14ac:dyDescent="0.25">
      <c r="A6" s="301" t="s">
        <v>4850</v>
      </c>
      <c r="B6" s="301" t="s">
        <v>4855</v>
      </c>
    </row>
    <row r="7" spans="1:2" x14ac:dyDescent="0.25">
      <c r="A7" s="304" t="s">
        <v>4848</v>
      </c>
      <c r="B7" s="301" t="s">
        <v>4856</v>
      </c>
    </row>
  </sheetData>
  <phoneticPr fontId="6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E5E2-5F91-4BE7-A54F-4532FE3F9391}">
  <sheetPr>
    <tabColor rgb="FFFF0000"/>
    <pageSetUpPr fitToPage="1"/>
  </sheetPr>
  <dimension ref="A1:AA40"/>
  <sheetViews>
    <sheetView showGridLines="0" zoomScale="90" zoomScaleNormal="90" zoomScaleSheetLayoutView="40" zoomScalePageLayoutView="50" workbookViewId="0">
      <selection activeCell="C7" sqref="C7:N7"/>
    </sheetView>
  </sheetViews>
  <sheetFormatPr defaultColWidth="0" defaultRowHeight="26.25" x14ac:dyDescent="0.4"/>
  <cols>
    <col min="1" max="1" width="20.7109375" style="65" customWidth="1"/>
    <col min="2" max="2" width="17.7109375" style="65" customWidth="1"/>
    <col min="3" max="3" width="10.7109375" style="65" customWidth="1"/>
    <col min="4" max="4" width="17.5703125" style="65" customWidth="1"/>
    <col min="5" max="5" width="7.7109375" style="65" customWidth="1"/>
    <col min="6" max="6" width="15.7109375" style="65" customWidth="1"/>
    <col min="7" max="7" width="7.7109375" style="65" customWidth="1"/>
    <col min="8" max="8" width="5.7109375" style="65" customWidth="1"/>
    <col min="9" max="9" width="18.42578125" style="65" customWidth="1"/>
    <col min="10" max="10" width="15.7109375" style="65" customWidth="1"/>
    <col min="11" max="11" width="6.28515625" style="65" customWidth="1"/>
    <col min="12" max="12" width="11.7109375" style="65" customWidth="1"/>
    <col min="13" max="13" width="12.28515625" style="66" customWidth="1"/>
    <col min="14" max="14" width="7.42578125" style="66" customWidth="1"/>
    <col min="15" max="15" width="34.7109375" style="65" customWidth="1"/>
    <col min="16" max="16" width="7.7109375" style="65" customWidth="1"/>
    <col min="17" max="17" width="4.7109375" style="65" customWidth="1"/>
    <col min="18" max="23" width="10.7109375" style="65" customWidth="1"/>
    <col min="24" max="24" width="4.7109375" style="65" customWidth="1"/>
    <col min="25" max="25" width="3.7109375" style="65" customWidth="1"/>
    <col min="26" max="26" width="2.7109375" style="65" customWidth="1"/>
    <col min="27" max="27" width="8.7109375" style="65" customWidth="1"/>
    <col min="28" max="30" width="9.5703125" style="65" customWidth="1"/>
    <col min="31" max="31" width="10" style="65" customWidth="1"/>
    <col min="32" max="32" width="9.5703125" style="65" customWidth="1"/>
    <col min="33" max="33" width="8.5703125" style="65" customWidth="1"/>
    <col min="34" max="34" width="32.28515625" style="65" customWidth="1"/>
    <col min="35" max="35" width="9.140625" style="65" customWidth="1"/>
    <col min="36" max="16384" width="0" style="65" hidden="1"/>
  </cols>
  <sheetData>
    <row r="1" spans="1:27" s="3" customFormat="1" ht="19.5" customHeight="1" x14ac:dyDescent="0.4">
      <c r="A1" s="205"/>
      <c r="B1" s="144"/>
      <c r="C1" s="630" t="s">
        <v>50</v>
      </c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2"/>
      <c r="O1" s="636" t="s">
        <v>0</v>
      </c>
      <c r="P1" s="638"/>
      <c r="Q1" s="638"/>
      <c r="R1" s="638"/>
      <c r="S1" s="640" t="s">
        <v>1</v>
      </c>
      <c r="T1" s="640"/>
      <c r="U1" s="642"/>
      <c r="V1" s="642"/>
      <c r="W1" s="644" t="s">
        <v>3</v>
      </c>
      <c r="X1" s="616">
        <v>1</v>
      </c>
      <c r="Y1" s="616" t="s">
        <v>4</v>
      </c>
      <c r="Z1" s="618"/>
      <c r="AA1" s="620">
        <v>1</v>
      </c>
    </row>
    <row r="2" spans="1:27" s="3" customFormat="1" ht="6" customHeight="1" thickBot="1" x14ac:dyDescent="0.45">
      <c r="A2" s="145"/>
      <c r="B2" s="146"/>
      <c r="C2" s="630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2"/>
      <c r="O2" s="637"/>
      <c r="P2" s="639"/>
      <c r="Q2" s="639"/>
      <c r="R2" s="639"/>
      <c r="S2" s="641"/>
      <c r="T2" s="641"/>
      <c r="U2" s="643"/>
      <c r="V2" s="643"/>
      <c r="W2" s="645"/>
      <c r="X2" s="617"/>
      <c r="Y2" s="617"/>
      <c r="Z2" s="619"/>
      <c r="AA2" s="621"/>
    </row>
    <row r="3" spans="1:27" s="3" customFormat="1" ht="24.95" customHeight="1" thickBot="1" x14ac:dyDescent="0.45">
      <c r="A3" s="145"/>
      <c r="B3" s="146"/>
      <c r="C3" s="633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5"/>
      <c r="O3" s="147" t="s">
        <v>5</v>
      </c>
      <c r="P3" s="622"/>
      <c r="Q3" s="622"/>
      <c r="R3" s="622"/>
      <c r="S3" s="623" t="s">
        <v>6</v>
      </c>
      <c r="T3" s="623"/>
      <c r="U3" s="624"/>
      <c r="V3" s="624"/>
      <c r="W3" s="625"/>
      <c r="X3" s="626"/>
      <c r="Y3" s="626"/>
      <c r="Z3" s="626"/>
      <c r="AA3" s="627"/>
    </row>
    <row r="4" spans="1:27" s="3" customFormat="1" ht="27.95" customHeight="1" thickBot="1" x14ac:dyDescent="0.45">
      <c r="A4" s="148"/>
      <c r="B4" s="149"/>
      <c r="C4" s="609" t="s">
        <v>7</v>
      </c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1"/>
      <c r="O4" s="609" t="s">
        <v>8</v>
      </c>
      <c r="P4" s="610"/>
      <c r="Q4" s="610"/>
      <c r="R4" s="610"/>
      <c r="S4" s="610"/>
      <c r="T4" s="610"/>
      <c r="U4" s="610"/>
      <c r="V4" s="610"/>
      <c r="W4" s="611"/>
      <c r="X4" s="628"/>
      <c r="Y4" s="628"/>
      <c r="Z4" s="628"/>
      <c r="AA4" s="629"/>
    </row>
    <row r="5" spans="1:27" s="3" customFormat="1" ht="27.95" customHeight="1" x14ac:dyDescent="0.4">
      <c r="A5" s="612" t="s">
        <v>10</v>
      </c>
      <c r="B5" s="613"/>
      <c r="C5" s="598">
        <f>VLOOKUP(C6,Facilities_AIR!A:D,3,FALSE)</f>
        <v>5300648</v>
      </c>
      <c r="D5" s="599"/>
      <c r="E5" s="599"/>
      <c r="F5" s="599"/>
      <c r="G5" s="599"/>
      <c r="H5" s="599"/>
      <c r="I5" s="599"/>
      <c r="J5" s="599"/>
      <c r="K5" s="599"/>
      <c r="L5" s="599"/>
      <c r="M5" s="599"/>
      <c r="N5" s="600"/>
      <c r="O5" s="150" t="s">
        <v>12</v>
      </c>
      <c r="P5" s="614"/>
      <c r="Q5" s="614"/>
      <c r="R5" s="614"/>
      <c r="S5" s="614"/>
      <c r="T5" s="614"/>
      <c r="U5" s="614"/>
      <c r="V5" s="614"/>
      <c r="W5" s="614"/>
      <c r="X5" s="592"/>
      <c r="Y5" s="593"/>
      <c r="Z5" s="593"/>
      <c r="AA5" s="594"/>
    </row>
    <row r="6" spans="1:27" s="3" customFormat="1" ht="27.95" customHeight="1" x14ac:dyDescent="0.4">
      <c r="A6" s="603" t="s">
        <v>14</v>
      </c>
      <c r="B6" s="604"/>
      <c r="C6" s="598" t="s">
        <v>51</v>
      </c>
      <c r="D6" s="599"/>
      <c r="E6" s="599"/>
      <c r="F6" s="599"/>
      <c r="G6" s="599"/>
      <c r="H6" s="599"/>
      <c r="I6" s="599"/>
      <c r="J6" s="615" t="s">
        <v>52</v>
      </c>
      <c r="K6" s="615"/>
      <c r="L6" s="615"/>
      <c r="M6" s="606"/>
      <c r="N6" s="607"/>
      <c r="O6" s="151" t="s">
        <v>15</v>
      </c>
      <c r="P6" s="595"/>
      <c r="Q6" s="595"/>
      <c r="R6" s="595"/>
      <c r="S6" s="595"/>
      <c r="T6" s="595"/>
      <c r="U6" s="595"/>
      <c r="V6" s="595"/>
      <c r="W6" s="595"/>
      <c r="X6" s="592"/>
      <c r="Y6" s="593"/>
      <c r="Z6" s="593"/>
      <c r="AA6" s="594"/>
    </row>
    <row r="7" spans="1:27" s="3" customFormat="1" ht="27.95" customHeight="1" x14ac:dyDescent="0.4">
      <c r="A7" s="596" t="s">
        <v>53</v>
      </c>
      <c r="B7" s="597"/>
      <c r="C7" s="598"/>
      <c r="D7" s="599"/>
      <c r="E7" s="599"/>
      <c r="F7" s="599"/>
      <c r="G7" s="599"/>
      <c r="H7" s="599"/>
      <c r="I7" s="599"/>
      <c r="J7" s="599"/>
      <c r="K7" s="599"/>
      <c r="L7" s="599"/>
      <c r="M7" s="599"/>
      <c r="N7" s="600"/>
      <c r="O7" s="152"/>
      <c r="P7" s="601"/>
      <c r="Q7" s="601"/>
      <c r="R7" s="601"/>
      <c r="S7" s="601"/>
      <c r="T7" s="602"/>
      <c r="U7" s="602"/>
      <c r="V7" s="218"/>
      <c r="W7" s="218"/>
      <c r="X7" s="592"/>
      <c r="Y7" s="593"/>
      <c r="Z7" s="593"/>
      <c r="AA7" s="594"/>
    </row>
    <row r="8" spans="1:27" s="3" customFormat="1" ht="27.95" customHeight="1" thickBot="1" x14ac:dyDescent="0.45">
      <c r="A8" s="603" t="s">
        <v>54</v>
      </c>
      <c r="B8" s="604"/>
      <c r="C8" s="605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7"/>
      <c r="O8" s="153" t="s">
        <v>18</v>
      </c>
      <c r="P8" s="608"/>
      <c r="Q8" s="608"/>
      <c r="R8" s="608"/>
      <c r="S8" s="608"/>
      <c r="T8" s="608"/>
      <c r="U8" s="608"/>
      <c r="V8" s="608"/>
      <c r="W8" s="608"/>
      <c r="X8" s="592"/>
      <c r="Y8" s="593"/>
      <c r="Z8" s="593"/>
      <c r="AA8" s="594"/>
    </row>
    <row r="9" spans="1:27" s="3" customFormat="1" ht="27.95" customHeight="1" x14ac:dyDescent="0.4">
      <c r="A9" s="565" t="s">
        <v>19</v>
      </c>
      <c r="B9" s="566"/>
      <c r="C9" s="566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7"/>
      <c r="Q9" s="568" t="s">
        <v>20</v>
      </c>
      <c r="R9" s="569"/>
      <c r="S9" s="569"/>
      <c r="T9" s="569"/>
      <c r="U9" s="569"/>
      <c r="V9" s="569"/>
      <c r="W9" s="569"/>
      <c r="X9" s="592"/>
      <c r="Y9" s="593"/>
      <c r="Z9" s="593"/>
      <c r="AA9" s="594"/>
    </row>
    <row r="10" spans="1:27" s="3" customFormat="1" ht="90.75" customHeight="1" x14ac:dyDescent="0.4">
      <c r="A10" s="570" t="s">
        <v>55</v>
      </c>
      <c r="B10" s="571"/>
      <c r="C10" s="572"/>
      <c r="D10" s="576" t="s">
        <v>56</v>
      </c>
      <c r="E10" s="577"/>
      <c r="F10" s="577"/>
      <c r="G10" s="577"/>
      <c r="H10" s="578"/>
      <c r="I10" s="582" t="s">
        <v>57</v>
      </c>
      <c r="J10" s="583"/>
      <c r="K10" s="584"/>
      <c r="L10" s="585" t="s">
        <v>58</v>
      </c>
      <c r="M10" s="586"/>
      <c r="N10" s="587"/>
      <c r="O10" s="154"/>
      <c r="P10" s="155"/>
      <c r="Q10" s="156" t="s">
        <v>59</v>
      </c>
      <c r="R10" s="157"/>
      <c r="S10" s="157"/>
      <c r="T10" s="157"/>
      <c r="U10" s="157"/>
      <c r="V10" s="157"/>
      <c r="W10" s="158"/>
      <c r="X10" s="592"/>
      <c r="Y10" s="593"/>
      <c r="Z10" s="593"/>
      <c r="AA10" s="594"/>
    </row>
    <row r="11" spans="1:27" s="91" customFormat="1" ht="37.5" customHeight="1" thickBot="1" x14ac:dyDescent="0.6">
      <c r="A11" s="573"/>
      <c r="B11" s="574"/>
      <c r="C11" s="575"/>
      <c r="D11" s="579"/>
      <c r="E11" s="580"/>
      <c r="F11" s="580"/>
      <c r="G11" s="580"/>
      <c r="H11" s="581"/>
      <c r="I11" s="588" t="s">
        <v>60</v>
      </c>
      <c r="J11" s="589"/>
      <c r="K11" s="590"/>
      <c r="L11" s="591" t="s">
        <v>28</v>
      </c>
      <c r="M11" s="591" t="s">
        <v>29</v>
      </c>
      <c r="N11" s="591" t="s">
        <v>61</v>
      </c>
      <c r="O11" s="159"/>
      <c r="P11" s="160"/>
      <c r="Q11" s="161" t="s">
        <v>62</v>
      </c>
      <c r="R11" s="157"/>
      <c r="S11" s="157"/>
      <c r="T11" s="157"/>
      <c r="U11" s="157"/>
      <c r="V11" s="157"/>
      <c r="W11" s="158"/>
      <c r="X11" s="162"/>
      <c r="Y11" s="163"/>
      <c r="Z11" s="163"/>
      <c r="AA11" s="164"/>
    </row>
    <row r="12" spans="1:27" s="3" customFormat="1" ht="62.1" customHeight="1" thickBot="1" x14ac:dyDescent="0.45">
      <c r="A12" s="214" t="s">
        <v>21</v>
      </c>
      <c r="B12" s="214" t="s">
        <v>22</v>
      </c>
      <c r="C12" s="213" t="s">
        <v>23</v>
      </c>
      <c r="D12" s="213" t="s">
        <v>63</v>
      </c>
      <c r="E12" s="555" t="s">
        <v>64</v>
      </c>
      <c r="F12" s="555"/>
      <c r="G12" s="556" t="s">
        <v>65</v>
      </c>
      <c r="H12" s="556"/>
      <c r="I12" s="214" t="s">
        <v>66</v>
      </c>
      <c r="J12" s="556" t="s">
        <v>67</v>
      </c>
      <c r="K12" s="556"/>
      <c r="L12" s="591"/>
      <c r="M12" s="591"/>
      <c r="N12" s="591"/>
      <c r="O12" s="165" t="s">
        <v>68</v>
      </c>
      <c r="P12" s="166" t="s">
        <v>69</v>
      </c>
      <c r="Q12" s="161" t="s">
        <v>70</v>
      </c>
      <c r="R12" s="167"/>
      <c r="S12" s="168"/>
      <c r="T12" s="168"/>
      <c r="U12" s="168"/>
      <c r="V12" s="168"/>
      <c r="W12" s="169"/>
      <c r="X12" s="557" t="s">
        <v>36</v>
      </c>
      <c r="Y12" s="558"/>
      <c r="Z12" s="558"/>
      <c r="AA12" s="170" t="s">
        <v>37</v>
      </c>
    </row>
    <row r="13" spans="1:27" s="3" customFormat="1" ht="30" customHeight="1" thickBot="1" x14ac:dyDescent="0.45">
      <c r="A13" s="200"/>
      <c r="B13" s="200"/>
      <c r="C13" s="172"/>
      <c r="D13" s="172"/>
      <c r="E13" s="559"/>
      <c r="F13" s="560"/>
      <c r="G13" s="553"/>
      <c r="H13" s="554"/>
      <c r="I13" s="171"/>
      <c r="J13" s="553"/>
      <c r="K13" s="554"/>
      <c r="L13" s="173"/>
      <c r="M13" s="174"/>
      <c r="N13" s="175"/>
      <c r="O13" s="201"/>
      <c r="P13" s="176"/>
      <c r="Q13" s="561"/>
      <c r="R13" s="177"/>
      <c r="S13" s="177"/>
      <c r="T13" s="177"/>
      <c r="U13" s="177"/>
      <c r="V13" s="177"/>
      <c r="W13" s="177"/>
      <c r="X13" s="562"/>
      <c r="Y13" s="563"/>
      <c r="Z13" s="564"/>
      <c r="AA13" s="178">
        <v>1</v>
      </c>
    </row>
    <row r="14" spans="1:27" s="3" customFormat="1" ht="30" customHeight="1" thickBot="1" x14ac:dyDescent="0.45">
      <c r="A14" s="200"/>
      <c r="B14" s="200"/>
      <c r="C14" s="179"/>
      <c r="D14" s="179"/>
      <c r="E14" s="551"/>
      <c r="F14" s="552"/>
      <c r="G14" s="553"/>
      <c r="H14" s="554"/>
      <c r="I14" s="180"/>
      <c r="J14" s="553"/>
      <c r="K14" s="554"/>
      <c r="L14" s="181"/>
      <c r="M14" s="182"/>
      <c r="N14" s="175"/>
      <c r="O14" s="201"/>
      <c r="P14" s="176"/>
      <c r="Q14" s="561"/>
      <c r="R14" s="177"/>
      <c r="S14" s="177"/>
      <c r="T14" s="177"/>
      <c r="U14" s="177"/>
      <c r="V14" s="177"/>
      <c r="W14" s="177"/>
      <c r="X14" s="215"/>
      <c r="Y14" s="216"/>
      <c r="Z14" s="217"/>
      <c r="AA14" s="178">
        <v>2</v>
      </c>
    </row>
    <row r="15" spans="1:27" s="3" customFormat="1" ht="30" customHeight="1" thickBot="1" x14ac:dyDescent="0.45">
      <c r="A15" s="200"/>
      <c r="B15" s="200"/>
      <c r="C15" s="179"/>
      <c r="D15" s="179"/>
      <c r="E15" s="551"/>
      <c r="F15" s="552"/>
      <c r="G15" s="553"/>
      <c r="H15" s="554"/>
      <c r="I15" s="180"/>
      <c r="J15" s="553"/>
      <c r="K15" s="554"/>
      <c r="L15" s="181"/>
      <c r="M15" s="182"/>
      <c r="N15" s="175"/>
      <c r="O15" s="201"/>
      <c r="P15" s="176"/>
      <c r="Q15" s="561"/>
      <c r="R15" s="177"/>
      <c r="S15" s="177"/>
      <c r="T15" s="177"/>
      <c r="U15" s="177"/>
      <c r="V15" s="177"/>
      <c r="W15" s="177"/>
      <c r="X15" s="215"/>
      <c r="Y15" s="216"/>
      <c r="Z15" s="217"/>
      <c r="AA15" s="178">
        <v>3</v>
      </c>
    </row>
    <row r="16" spans="1:27" s="3" customFormat="1" ht="30" customHeight="1" thickBot="1" x14ac:dyDescent="0.45">
      <c r="A16" s="200"/>
      <c r="B16" s="200"/>
      <c r="C16" s="179"/>
      <c r="D16" s="179"/>
      <c r="E16" s="551"/>
      <c r="F16" s="552"/>
      <c r="G16" s="553"/>
      <c r="H16" s="554"/>
      <c r="I16" s="180"/>
      <c r="J16" s="553"/>
      <c r="K16" s="554"/>
      <c r="L16" s="181"/>
      <c r="M16" s="182"/>
      <c r="N16" s="175"/>
      <c r="O16" s="201"/>
      <c r="P16" s="176"/>
      <c r="Q16" s="561"/>
      <c r="R16" s="177"/>
      <c r="S16" s="177"/>
      <c r="T16" s="177"/>
      <c r="U16" s="177"/>
      <c r="V16" s="177"/>
      <c r="W16" s="177"/>
      <c r="X16" s="215"/>
      <c r="Y16" s="216"/>
      <c r="Z16" s="217"/>
      <c r="AA16" s="178">
        <v>4</v>
      </c>
    </row>
    <row r="17" spans="1:27" s="3" customFormat="1" ht="30" customHeight="1" thickBot="1" x14ac:dyDescent="0.45">
      <c r="A17" s="200"/>
      <c r="B17" s="200"/>
      <c r="C17" s="179"/>
      <c r="D17" s="179"/>
      <c r="E17" s="551"/>
      <c r="F17" s="552"/>
      <c r="G17" s="553"/>
      <c r="H17" s="554"/>
      <c r="I17" s="180"/>
      <c r="J17" s="553"/>
      <c r="K17" s="554"/>
      <c r="L17" s="181"/>
      <c r="M17" s="182"/>
      <c r="N17" s="175"/>
      <c r="O17" s="201"/>
      <c r="P17" s="176"/>
      <c r="Q17" s="561"/>
      <c r="R17" s="177"/>
      <c r="S17" s="177"/>
      <c r="T17" s="177"/>
      <c r="U17" s="177"/>
      <c r="V17" s="177"/>
      <c r="W17" s="177"/>
      <c r="X17" s="206"/>
      <c r="Y17" s="207"/>
      <c r="Z17" s="208"/>
      <c r="AA17" s="178">
        <v>5</v>
      </c>
    </row>
    <row r="18" spans="1:27" s="3" customFormat="1" ht="30" customHeight="1" thickBot="1" x14ac:dyDescent="0.45">
      <c r="A18" s="200"/>
      <c r="B18" s="200"/>
      <c r="C18" s="183"/>
      <c r="D18" s="183"/>
      <c r="E18" s="209"/>
      <c r="F18" s="210"/>
      <c r="G18" s="211"/>
      <c r="H18" s="212"/>
      <c r="I18" s="184"/>
      <c r="J18" s="211"/>
      <c r="K18" s="212"/>
      <c r="L18" s="185"/>
      <c r="M18" s="186"/>
      <c r="N18" s="187"/>
      <c r="O18" s="201"/>
      <c r="P18" s="176"/>
      <c r="Q18" s="561"/>
      <c r="R18" s="177"/>
      <c r="S18" s="177"/>
      <c r="T18" s="177"/>
      <c r="U18" s="177"/>
      <c r="V18" s="177"/>
      <c r="W18" s="177"/>
      <c r="X18" s="206"/>
      <c r="Y18" s="207"/>
      <c r="Z18" s="208"/>
      <c r="AA18" s="178">
        <v>6</v>
      </c>
    </row>
    <row r="19" spans="1:27" s="3" customFormat="1" ht="30" customHeight="1" thickBot="1" x14ac:dyDescent="0.45">
      <c r="A19" s="200"/>
      <c r="B19" s="200"/>
      <c r="C19" s="183"/>
      <c r="D19" s="183"/>
      <c r="E19" s="209"/>
      <c r="F19" s="210"/>
      <c r="G19" s="211"/>
      <c r="H19" s="212"/>
      <c r="I19" s="184"/>
      <c r="J19" s="211"/>
      <c r="K19" s="212"/>
      <c r="L19" s="185"/>
      <c r="M19" s="186"/>
      <c r="N19" s="187"/>
      <c r="O19" s="201"/>
      <c r="P19" s="176"/>
      <c r="Q19" s="561"/>
      <c r="R19" s="177"/>
      <c r="S19" s="177"/>
      <c r="T19" s="177"/>
      <c r="U19" s="177"/>
      <c r="V19" s="177"/>
      <c r="W19" s="177"/>
      <c r="X19" s="206"/>
      <c r="Y19" s="207"/>
      <c r="Z19" s="208"/>
      <c r="AA19" s="178">
        <v>7</v>
      </c>
    </row>
    <row r="20" spans="1:27" s="3" customFormat="1" ht="30" customHeight="1" thickBot="1" x14ac:dyDescent="0.45">
      <c r="A20" s="200"/>
      <c r="B20" s="200"/>
      <c r="C20" s="183"/>
      <c r="D20" s="183"/>
      <c r="E20" s="551"/>
      <c r="F20" s="552"/>
      <c r="G20" s="553"/>
      <c r="H20" s="554"/>
      <c r="I20" s="184"/>
      <c r="J20" s="553"/>
      <c r="K20" s="554"/>
      <c r="L20" s="185"/>
      <c r="M20" s="185"/>
      <c r="N20" s="187"/>
      <c r="O20" s="201"/>
      <c r="P20" s="176"/>
      <c r="Q20" s="561"/>
      <c r="R20" s="177"/>
      <c r="S20" s="177"/>
      <c r="T20" s="177"/>
      <c r="U20" s="177"/>
      <c r="V20" s="177"/>
      <c r="W20" s="177"/>
      <c r="X20" s="206"/>
      <c r="Y20" s="207"/>
      <c r="Z20" s="208"/>
      <c r="AA20" s="178">
        <v>8</v>
      </c>
    </row>
    <row r="21" spans="1:27" s="3" customFormat="1" ht="30" customHeight="1" thickBot="1" x14ac:dyDescent="0.45">
      <c r="A21" s="200"/>
      <c r="B21" s="200"/>
      <c r="C21" s="179"/>
      <c r="D21" s="179"/>
      <c r="E21" s="551"/>
      <c r="F21" s="552"/>
      <c r="G21" s="553"/>
      <c r="H21" s="554"/>
      <c r="I21" s="180"/>
      <c r="J21" s="553"/>
      <c r="K21" s="554"/>
      <c r="L21" s="181"/>
      <c r="M21" s="181"/>
      <c r="N21" s="175"/>
      <c r="O21" s="201"/>
      <c r="P21" s="176"/>
      <c r="Q21" s="561"/>
      <c r="R21" s="177"/>
      <c r="S21" s="177"/>
      <c r="T21" s="177"/>
      <c r="U21" s="177"/>
      <c r="V21" s="177"/>
      <c r="W21" s="177"/>
      <c r="X21" s="206"/>
      <c r="Y21" s="207"/>
      <c r="Z21" s="208"/>
      <c r="AA21" s="178">
        <v>9</v>
      </c>
    </row>
    <row r="22" spans="1:27" s="3" customFormat="1" ht="30" customHeight="1" thickBot="1" x14ac:dyDescent="0.45">
      <c r="A22" s="200"/>
      <c r="B22" s="200"/>
      <c r="C22" s="179"/>
      <c r="D22" s="179"/>
      <c r="E22" s="209"/>
      <c r="F22" s="210"/>
      <c r="G22" s="211"/>
      <c r="H22" s="212"/>
      <c r="I22" s="180"/>
      <c r="J22" s="211"/>
      <c r="K22" s="212"/>
      <c r="L22" s="181"/>
      <c r="M22" s="181"/>
      <c r="N22" s="175"/>
      <c r="O22" s="201"/>
      <c r="P22" s="176"/>
      <c r="Q22" s="561"/>
      <c r="R22" s="177"/>
      <c r="S22" s="177"/>
      <c r="T22" s="177"/>
      <c r="U22" s="177"/>
      <c r="V22" s="177"/>
      <c r="W22" s="177"/>
      <c r="X22" s="206"/>
      <c r="Y22" s="207"/>
      <c r="Z22" s="208"/>
      <c r="AA22" s="178">
        <v>10</v>
      </c>
    </row>
    <row r="23" spans="1:27" s="3" customFormat="1" ht="30" customHeight="1" thickBot="1" x14ac:dyDescent="0.45">
      <c r="A23" s="200"/>
      <c r="B23" s="200"/>
      <c r="C23" s="179"/>
      <c r="D23" s="179"/>
      <c r="E23" s="209"/>
      <c r="F23" s="210"/>
      <c r="G23" s="211"/>
      <c r="H23" s="212"/>
      <c r="I23" s="180"/>
      <c r="J23" s="211"/>
      <c r="K23" s="212"/>
      <c r="L23" s="181"/>
      <c r="M23" s="181"/>
      <c r="N23" s="175"/>
      <c r="O23" s="201"/>
      <c r="P23" s="176"/>
      <c r="Q23" s="561"/>
      <c r="R23" s="177"/>
      <c r="S23" s="177"/>
      <c r="T23" s="177"/>
      <c r="U23" s="177"/>
      <c r="V23" s="177"/>
      <c r="W23" s="177"/>
      <c r="X23" s="206"/>
      <c r="Y23" s="207"/>
      <c r="Z23" s="208"/>
      <c r="AA23" s="178">
        <v>11</v>
      </c>
    </row>
    <row r="24" spans="1:27" s="3" customFormat="1" ht="30" customHeight="1" thickBot="1" x14ac:dyDescent="0.45">
      <c r="A24" s="200"/>
      <c r="B24" s="200"/>
      <c r="C24" s="179"/>
      <c r="D24" s="179"/>
      <c r="E24" s="551"/>
      <c r="F24" s="552"/>
      <c r="G24" s="553"/>
      <c r="H24" s="554"/>
      <c r="I24" s="180"/>
      <c r="J24" s="553"/>
      <c r="K24" s="554"/>
      <c r="L24" s="181"/>
      <c r="M24" s="181"/>
      <c r="N24" s="175"/>
      <c r="O24" s="201"/>
      <c r="P24" s="176"/>
      <c r="Q24" s="561"/>
      <c r="R24" s="177"/>
      <c r="S24" s="177"/>
      <c r="T24" s="177"/>
      <c r="U24" s="177"/>
      <c r="V24" s="177"/>
      <c r="W24" s="177"/>
      <c r="X24" s="548"/>
      <c r="Y24" s="549"/>
      <c r="Z24" s="550"/>
      <c r="AA24" s="178">
        <v>12</v>
      </c>
    </row>
    <row r="25" spans="1:27" s="3" customFormat="1" ht="30" customHeight="1" thickBot="1" x14ac:dyDescent="0.45">
      <c r="A25" s="200"/>
      <c r="B25" s="200"/>
      <c r="C25" s="179"/>
      <c r="D25" s="179"/>
      <c r="E25" s="209"/>
      <c r="F25" s="210"/>
      <c r="G25" s="211"/>
      <c r="H25" s="212"/>
      <c r="I25" s="180"/>
      <c r="J25" s="211"/>
      <c r="K25" s="212"/>
      <c r="L25" s="181"/>
      <c r="M25" s="181"/>
      <c r="N25" s="175"/>
      <c r="O25" s="201"/>
      <c r="P25" s="176"/>
      <c r="Q25" s="561"/>
      <c r="R25" s="177"/>
      <c r="S25" s="177"/>
      <c r="T25" s="177"/>
      <c r="U25" s="177"/>
      <c r="V25" s="177"/>
      <c r="W25" s="177"/>
      <c r="X25" s="206"/>
      <c r="Y25" s="207"/>
      <c r="Z25" s="208"/>
      <c r="AA25" s="178">
        <v>13</v>
      </c>
    </row>
    <row r="26" spans="1:27" s="3" customFormat="1" ht="30" customHeight="1" thickBot="1" x14ac:dyDescent="0.45">
      <c r="A26" s="200"/>
      <c r="B26" s="200"/>
      <c r="C26" s="179"/>
      <c r="D26" s="179"/>
      <c r="E26" s="209"/>
      <c r="F26" s="210"/>
      <c r="G26" s="211"/>
      <c r="H26" s="212"/>
      <c r="I26" s="180"/>
      <c r="J26" s="211"/>
      <c r="K26" s="212"/>
      <c r="L26" s="181"/>
      <c r="M26" s="181"/>
      <c r="N26" s="175"/>
      <c r="O26" s="201"/>
      <c r="P26" s="176"/>
      <c r="Q26" s="561"/>
      <c r="R26" s="177"/>
      <c r="S26" s="177"/>
      <c r="T26" s="177"/>
      <c r="U26" s="177"/>
      <c r="V26" s="177"/>
      <c r="W26" s="177"/>
      <c r="X26" s="206"/>
      <c r="Y26" s="207"/>
      <c r="Z26" s="208"/>
      <c r="AA26" s="178">
        <v>14</v>
      </c>
    </row>
    <row r="27" spans="1:27" s="3" customFormat="1" ht="30" customHeight="1" thickBot="1" x14ac:dyDescent="0.45">
      <c r="A27" s="200"/>
      <c r="B27" s="200"/>
      <c r="C27" s="179"/>
      <c r="D27" s="179"/>
      <c r="E27" s="209"/>
      <c r="F27" s="210"/>
      <c r="G27" s="211"/>
      <c r="H27" s="212"/>
      <c r="I27" s="180"/>
      <c r="J27" s="211"/>
      <c r="K27" s="212"/>
      <c r="L27" s="181"/>
      <c r="M27" s="181"/>
      <c r="N27" s="175"/>
      <c r="O27" s="201"/>
      <c r="P27" s="176"/>
      <c r="Q27" s="561"/>
      <c r="R27" s="177"/>
      <c r="S27" s="177"/>
      <c r="T27" s="177"/>
      <c r="U27" s="177"/>
      <c r="V27" s="177"/>
      <c r="W27" s="177"/>
      <c r="X27" s="206"/>
      <c r="Y27" s="207"/>
      <c r="Z27" s="208"/>
      <c r="AA27" s="178">
        <v>15</v>
      </c>
    </row>
    <row r="28" spans="1:27" s="3" customFormat="1" ht="30" customHeight="1" thickBot="1" x14ac:dyDescent="0.45">
      <c r="A28" s="200"/>
      <c r="B28" s="200"/>
      <c r="C28" s="179"/>
      <c r="D28" s="179"/>
      <c r="E28" s="551"/>
      <c r="F28" s="552"/>
      <c r="G28" s="553"/>
      <c r="H28" s="554"/>
      <c r="I28" s="180"/>
      <c r="J28" s="553"/>
      <c r="K28" s="554"/>
      <c r="L28" s="181"/>
      <c r="M28" s="181"/>
      <c r="N28" s="175"/>
      <c r="O28" s="201"/>
      <c r="P28" s="176"/>
      <c r="Q28" s="561"/>
      <c r="R28" s="177"/>
      <c r="S28" s="177"/>
      <c r="T28" s="177"/>
      <c r="U28" s="177"/>
      <c r="V28" s="177"/>
      <c r="W28" s="177"/>
      <c r="X28" s="548"/>
      <c r="Y28" s="549"/>
      <c r="Z28" s="550"/>
      <c r="AA28" s="178">
        <v>16</v>
      </c>
    </row>
    <row r="29" spans="1:27" s="3" customFormat="1" ht="30" customHeight="1" thickBot="1" x14ac:dyDescent="0.45">
      <c r="A29" s="200"/>
      <c r="B29" s="200"/>
      <c r="C29" s="188"/>
      <c r="D29" s="188"/>
      <c r="E29" s="209"/>
      <c r="F29" s="210"/>
      <c r="G29" s="211"/>
      <c r="H29" s="212"/>
      <c r="I29" s="189"/>
      <c r="J29" s="211"/>
      <c r="K29" s="212"/>
      <c r="L29" s="190"/>
      <c r="M29" s="190"/>
      <c r="N29" s="175"/>
      <c r="O29" s="201"/>
      <c r="P29" s="191"/>
      <c r="Q29" s="561"/>
      <c r="R29" s="192"/>
      <c r="S29" s="192"/>
      <c r="T29" s="192"/>
      <c r="U29" s="192"/>
      <c r="V29" s="192"/>
      <c r="W29" s="192"/>
      <c r="X29" s="206"/>
      <c r="Y29" s="207"/>
      <c r="Z29" s="208"/>
      <c r="AA29" s="178">
        <v>17</v>
      </c>
    </row>
    <row r="30" spans="1:27" s="3" customFormat="1" ht="30" customHeight="1" thickBot="1" x14ac:dyDescent="0.45">
      <c r="A30" s="200"/>
      <c r="B30" s="200"/>
      <c r="C30" s="188"/>
      <c r="D30" s="188"/>
      <c r="E30" s="209"/>
      <c r="F30" s="210"/>
      <c r="G30" s="211"/>
      <c r="H30" s="212"/>
      <c r="I30" s="189"/>
      <c r="J30" s="211"/>
      <c r="K30" s="212"/>
      <c r="L30" s="190"/>
      <c r="M30" s="190"/>
      <c r="N30" s="175"/>
      <c r="O30" s="201"/>
      <c r="P30" s="191"/>
      <c r="Q30" s="561"/>
      <c r="R30" s="192"/>
      <c r="S30" s="192"/>
      <c r="T30" s="192"/>
      <c r="U30" s="192"/>
      <c r="V30" s="192"/>
      <c r="W30" s="192"/>
      <c r="X30" s="206"/>
      <c r="Y30" s="207"/>
      <c r="Z30" s="208"/>
      <c r="AA30" s="178">
        <v>18</v>
      </c>
    </row>
    <row r="31" spans="1:27" s="3" customFormat="1" ht="30" customHeight="1" thickBot="1" x14ac:dyDescent="0.45">
      <c r="A31" s="200"/>
      <c r="B31" s="200"/>
      <c r="C31" s="188"/>
      <c r="D31" s="188"/>
      <c r="E31" s="209"/>
      <c r="F31" s="210"/>
      <c r="G31" s="211"/>
      <c r="H31" s="212"/>
      <c r="I31" s="189"/>
      <c r="J31" s="211"/>
      <c r="K31" s="212"/>
      <c r="L31" s="190"/>
      <c r="M31" s="190"/>
      <c r="N31" s="175"/>
      <c r="O31" s="201"/>
      <c r="P31" s="191"/>
      <c r="Q31" s="561"/>
      <c r="R31" s="192"/>
      <c r="S31" s="192"/>
      <c r="T31" s="192"/>
      <c r="U31" s="192"/>
      <c r="V31" s="192"/>
      <c r="W31" s="192"/>
      <c r="X31" s="206"/>
      <c r="Y31" s="207"/>
      <c r="Z31" s="208"/>
      <c r="AA31" s="178">
        <v>19</v>
      </c>
    </row>
    <row r="32" spans="1:27" s="3" customFormat="1" ht="30" customHeight="1" thickBot="1" x14ac:dyDescent="0.45">
      <c r="A32" s="200"/>
      <c r="B32" s="200"/>
      <c r="C32" s="188"/>
      <c r="D32" s="188"/>
      <c r="E32" s="551"/>
      <c r="F32" s="552"/>
      <c r="G32" s="553"/>
      <c r="H32" s="554"/>
      <c r="I32" s="189"/>
      <c r="J32" s="553"/>
      <c r="K32" s="554"/>
      <c r="L32" s="190"/>
      <c r="M32" s="190"/>
      <c r="N32" s="175"/>
      <c r="O32" s="201"/>
      <c r="P32" s="191"/>
      <c r="Q32" s="561"/>
      <c r="R32" s="192"/>
      <c r="S32" s="192"/>
      <c r="T32" s="192"/>
      <c r="U32" s="192"/>
      <c r="V32" s="192"/>
      <c r="W32" s="192"/>
      <c r="X32" s="548"/>
      <c r="Y32" s="549"/>
      <c r="Z32" s="550"/>
      <c r="AA32" s="178">
        <v>20</v>
      </c>
    </row>
    <row r="33" spans="1:27" s="3" customFormat="1" ht="39.950000000000003" customHeight="1" thickBot="1" x14ac:dyDescent="0.45">
      <c r="A33" s="530" t="s">
        <v>38</v>
      </c>
      <c r="B33" s="531"/>
      <c r="C33" s="544"/>
      <c r="D33" s="544"/>
      <c r="E33" s="544"/>
      <c r="F33" s="544"/>
      <c r="G33" s="544"/>
      <c r="H33" s="544"/>
      <c r="I33" s="544"/>
      <c r="J33" s="545" t="s">
        <v>39</v>
      </c>
      <c r="K33" s="545"/>
      <c r="L33" s="546"/>
      <c r="M33" s="546"/>
      <c r="N33" s="547"/>
      <c r="O33" s="193" t="s">
        <v>40</v>
      </c>
      <c r="P33" s="528"/>
      <c r="Q33" s="528"/>
      <c r="R33" s="528"/>
      <c r="S33" s="528"/>
      <c r="T33" s="528"/>
      <c r="U33" s="529"/>
      <c r="V33" s="194" t="s">
        <v>41</v>
      </c>
      <c r="W33" s="528"/>
      <c r="X33" s="528"/>
      <c r="Y33" s="528"/>
      <c r="Z33" s="528"/>
      <c r="AA33" s="529"/>
    </row>
    <row r="34" spans="1:27" s="3" customFormat="1" ht="39.950000000000003" customHeight="1" thickBot="1" x14ac:dyDescent="0.45">
      <c r="A34" s="530" t="s">
        <v>42</v>
      </c>
      <c r="B34" s="531"/>
      <c r="C34" s="532"/>
      <c r="D34" s="532"/>
      <c r="E34" s="532"/>
      <c r="F34" s="532"/>
      <c r="G34" s="532"/>
      <c r="H34" s="532"/>
      <c r="I34" s="532"/>
      <c r="J34" s="532"/>
      <c r="K34" s="532"/>
      <c r="L34" s="532"/>
      <c r="M34" s="532"/>
      <c r="N34" s="533"/>
      <c r="O34" s="195" t="s">
        <v>15</v>
      </c>
      <c r="P34" s="534"/>
      <c r="Q34" s="534"/>
      <c r="R34" s="534"/>
      <c r="S34" s="534"/>
      <c r="T34" s="534"/>
      <c r="U34" s="534"/>
      <c r="V34" s="534"/>
      <c r="W34" s="534"/>
      <c r="X34" s="534"/>
      <c r="Y34" s="534"/>
      <c r="Z34" s="534"/>
      <c r="AA34" s="535"/>
    </row>
    <row r="35" spans="1:27" s="3" customFormat="1" ht="39.950000000000003" customHeight="1" thickBot="1" x14ac:dyDescent="0.45">
      <c r="A35" s="536" t="s">
        <v>43</v>
      </c>
      <c r="B35" s="537"/>
      <c r="C35" s="538"/>
      <c r="D35" s="538"/>
      <c r="E35" s="538"/>
      <c r="F35" s="538"/>
      <c r="G35" s="538"/>
      <c r="H35" s="538"/>
      <c r="I35" s="538"/>
      <c r="J35" s="538"/>
      <c r="K35" s="538"/>
      <c r="L35" s="538"/>
      <c r="M35" s="538"/>
      <c r="N35" s="539"/>
      <c r="O35" s="196" t="s">
        <v>44</v>
      </c>
      <c r="P35" s="540"/>
      <c r="Q35" s="540"/>
      <c r="R35" s="540"/>
      <c r="S35" s="541"/>
      <c r="T35" s="542" t="s">
        <v>45</v>
      </c>
      <c r="U35" s="543"/>
      <c r="V35" s="540"/>
      <c r="W35" s="540"/>
      <c r="X35" s="540"/>
      <c r="Y35" s="540"/>
      <c r="Z35" s="540"/>
      <c r="AA35" s="541"/>
    </row>
    <row r="36" spans="1:27" s="3" customFormat="1" ht="39.950000000000003" customHeight="1" thickBot="1" x14ac:dyDescent="0.45">
      <c r="A36" s="512" t="s">
        <v>46</v>
      </c>
      <c r="B36" s="513"/>
      <c r="C36" s="513"/>
      <c r="D36" s="513"/>
      <c r="E36" s="513"/>
      <c r="F36" s="513"/>
      <c r="G36" s="513"/>
      <c r="H36" s="513"/>
      <c r="I36" s="513"/>
      <c r="J36" s="513"/>
      <c r="K36" s="513"/>
      <c r="L36" s="513"/>
      <c r="M36" s="513"/>
      <c r="N36" s="513"/>
      <c r="O36" s="513"/>
      <c r="P36" s="513"/>
      <c r="Q36" s="513"/>
      <c r="R36" s="513"/>
      <c r="S36" s="513"/>
      <c r="T36" s="513"/>
      <c r="U36" s="513"/>
      <c r="V36" s="513"/>
      <c r="W36" s="513"/>
      <c r="X36" s="513"/>
      <c r="Y36" s="513"/>
      <c r="Z36" s="513"/>
      <c r="AA36" s="514"/>
    </row>
    <row r="37" spans="1:27" s="3" customFormat="1" x14ac:dyDescent="0.4">
      <c r="A37" s="515" t="s">
        <v>71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516"/>
      <c r="N37" s="517"/>
      <c r="O37" s="197" t="s">
        <v>48</v>
      </c>
      <c r="P37" s="518" t="s">
        <v>72</v>
      </c>
      <c r="Q37" s="519"/>
      <c r="R37" s="519"/>
      <c r="S37" s="519"/>
      <c r="T37" s="519"/>
      <c r="U37" s="519"/>
      <c r="V37" s="519"/>
      <c r="W37" s="520"/>
      <c r="X37" s="521"/>
      <c r="Y37" s="521"/>
      <c r="Z37" s="521"/>
      <c r="AA37" s="522"/>
    </row>
    <row r="38" spans="1:27" s="3" customFormat="1" ht="33.75" x14ac:dyDescent="0.4">
      <c r="A38" s="198" t="s">
        <v>73</v>
      </c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523"/>
      <c r="N38" s="524"/>
      <c r="O38" s="199"/>
      <c r="P38" s="525"/>
      <c r="Q38" s="526"/>
      <c r="R38" s="526"/>
      <c r="S38" s="526"/>
      <c r="T38" s="526"/>
      <c r="U38" s="526"/>
      <c r="V38" s="526"/>
      <c r="W38" s="527"/>
      <c r="X38" s="526"/>
      <c r="Y38" s="526"/>
      <c r="Z38" s="526"/>
      <c r="AA38" s="527"/>
    </row>
    <row r="39" spans="1:27" s="3" customFormat="1" ht="39.950000000000003" customHeight="1" x14ac:dyDescent="0.4">
      <c r="A39" s="500"/>
      <c r="B39" s="501"/>
      <c r="C39" s="501"/>
      <c r="D39" s="501"/>
      <c r="E39" s="501"/>
      <c r="F39" s="501"/>
      <c r="G39" s="501"/>
      <c r="H39" s="501"/>
      <c r="I39" s="501"/>
      <c r="J39" s="501"/>
      <c r="K39" s="501"/>
      <c r="L39" s="501"/>
      <c r="M39" s="501"/>
      <c r="N39" s="502"/>
      <c r="O39" s="116"/>
      <c r="P39" s="503"/>
      <c r="Q39" s="504"/>
      <c r="R39" s="504"/>
      <c r="S39" s="504"/>
      <c r="T39" s="504"/>
      <c r="U39" s="504"/>
      <c r="V39" s="504"/>
      <c r="W39" s="505"/>
      <c r="X39" s="504"/>
      <c r="Y39" s="504"/>
      <c r="Z39" s="504"/>
      <c r="AA39" s="505"/>
    </row>
    <row r="40" spans="1:27" s="3" customFormat="1" ht="39.950000000000003" customHeight="1" thickBot="1" x14ac:dyDescent="0.45">
      <c r="A40" s="506"/>
      <c r="B40" s="507"/>
      <c r="C40" s="507"/>
      <c r="D40" s="507"/>
      <c r="E40" s="507"/>
      <c r="F40" s="507"/>
      <c r="G40" s="507"/>
      <c r="H40" s="507"/>
      <c r="I40" s="507"/>
      <c r="J40" s="507"/>
      <c r="K40" s="507"/>
      <c r="L40" s="507"/>
      <c r="M40" s="507"/>
      <c r="N40" s="508"/>
      <c r="O40" s="117"/>
      <c r="P40" s="509"/>
      <c r="Q40" s="510"/>
      <c r="R40" s="510"/>
      <c r="S40" s="510"/>
      <c r="T40" s="510"/>
      <c r="U40" s="510"/>
      <c r="V40" s="510"/>
      <c r="W40" s="511"/>
      <c r="X40" s="510"/>
      <c r="Y40" s="510"/>
      <c r="Z40" s="510"/>
      <c r="AA40" s="511"/>
    </row>
  </sheetData>
  <mergeCells count="109">
    <mergeCell ref="X1:X2"/>
    <mergeCell ref="Y1:Y2"/>
    <mergeCell ref="Z1:Z2"/>
    <mergeCell ref="AA1:AA2"/>
    <mergeCell ref="P3:R3"/>
    <mergeCell ref="S3:T3"/>
    <mergeCell ref="U3:W3"/>
    <mergeCell ref="X3:AA4"/>
    <mergeCell ref="C1:N3"/>
    <mergeCell ref="O1:O2"/>
    <mergeCell ref="P1:R2"/>
    <mergeCell ref="S1:T2"/>
    <mergeCell ref="U1:V2"/>
    <mergeCell ref="W1:W2"/>
    <mergeCell ref="P6:W6"/>
    <mergeCell ref="A7:B7"/>
    <mergeCell ref="C7:N7"/>
    <mergeCell ref="P7:S7"/>
    <mergeCell ref="T7:U7"/>
    <mergeCell ref="A8:B8"/>
    <mergeCell ref="C8:N8"/>
    <mergeCell ref="P8:W8"/>
    <mergeCell ref="C4:N4"/>
    <mergeCell ref="O4:W4"/>
    <mergeCell ref="A5:B5"/>
    <mergeCell ref="C5:N5"/>
    <mergeCell ref="P5:W5"/>
    <mergeCell ref="A6:B6"/>
    <mergeCell ref="C6:I6"/>
    <mergeCell ref="J6:L6"/>
    <mergeCell ref="M6:N6"/>
    <mergeCell ref="X12:Z12"/>
    <mergeCell ref="E13:F13"/>
    <mergeCell ref="G13:H13"/>
    <mergeCell ref="J13:K13"/>
    <mergeCell ref="Q13:Q32"/>
    <mergeCell ref="X13:Z13"/>
    <mergeCell ref="E14:F14"/>
    <mergeCell ref="A9:P9"/>
    <mergeCell ref="Q9:W9"/>
    <mergeCell ref="A10:C11"/>
    <mergeCell ref="D10:H11"/>
    <mergeCell ref="I10:K10"/>
    <mergeCell ref="L10:N10"/>
    <mergeCell ref="I11:K11"/>
    <mergeCell ref="L11:L12"/>
    <mergeCell ref="M11:M12"/>
    <mergeCell ref="N11:N12"/>
    <mergeCell ref="X5:AA10"/>
    <mergeCell ref="G14:H14"/>
    <mergeCell ref="J14:K14"/>
    <mergeCell ref="E15:F15"/>
    <mergeCell ref="G15:H15"/>
    <mergeCell ref="J15:K15"/>
    <mergeCell ref="E16:F16"/>
    <mergeCell ref="G16:H16"/>
    <mergeCell ref="J16:K16"/>
    <mergeCell ref="E12:F12"/>
    <mergeCell ref="G12:H12"/>
    <mergeCell ref="J12:K12"/>
    <mergeCell ref="E21:F21"/>
    <mergeCell ref="G21:H21"/>
    <mergeCell ref="J21:K21"/>
    <mergeCell ref="E24:F24"/>
    <mergeCell ref="G24:H24"/>
    <mergeCell ref="J24:K24"/>
    <mergeCell ref="E17:F17"/>
    <mergeCell ref="G17:H17"/>
    <mergeCell ref="J17:K17"/>
    <mergeCell ref="E20:F20"/>
    <mergeCell ref="G20:H20"/>
    <mergeCell ref="J20:K20"/>
    <mergeCell ref="X24:Z24"/>
    <mergeCell ref="E28:F28"/>
    <mergeCell ref="G28:H28"/>
    <mergeCell ref="J28:K28"/>
    <mergeCell ref="X28:Z28"/>
    <mergeCell ref="E32:F32"/>
    <mergeCell ref="G32:H32"/>
    <mergeCell ref="J32:K32"/>
    <mergeCell ref="X32:Z32"/>
    <mergeCell ref="W33:AA33"/>
    <mergeCell ref="A34:B34"/>
    <mergeCell ref="C34:N34"/>
    <mergeCell ref="P34:AA34"/>
    <mergeCell ref="A35:B35"/>
    <mergeCell ref="C35:N35"/>
    <mergeCell ref="P35:S35"/>
    <mergeCell ref="T35:U35"/>
    <mergeCell ref="V35:AA35"/>
    <mergeCell ref="A33:B33"/>
    <mergeCell ref="C33:E33"/>
    <mergeCell ref="F33:I33"/>
    <mergeCell ref="J33:K33"/>
    <mergeCell ref="L33:N33"/>
    <mergeCell ref="P33:U33"/>
    <mergeCell ref="A39:N39"/>
    <mergeCell ref="P39:W39"/>
    <mergeCell ref="X39:AA39"/>
    <mergeCell ref="A40:N40"/>
    <mergeCell ref="P40:W40"/>
    <mergeCell ref="X40:AA40"/>
    <mergeCell ref="A36:AA36"/>
    <mergeCell ref="A37:N37"/>
    <mergeCell ref="P37:W37"/>
    <mergeCell ref="X37:AA37"/>
    <mergeCell ref="B38:N38"/>
    <mergeCell ref="P38:W38"/>
    <mergeCell ref="X38:AA38"/>
  </mergeCells>
  <pageMargins left="0.25" right="0" top="0.5" bottom="0.25" header="0.3" footer="0"/>
  <pageSetup scale="44" orientation="landscape" r:id="rId1"/>
  <headerFooter alignWithMargins="0">
    <oddFooter xml:space="preserve">&amp;R
</oddFooter>
  </headerFooter>
  <rowBreaks count="2" manualBreakCount="2">
    <brk id="4" max="25" man="1"/>
    <brk id="37" max="25" man="1"/>
  </rowBreaks>
  <colBreaks count="2" manualBreakCount="2">
    <brk id="16" max="30" man="1"/>
    <brk id="26" max="30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E658A12-91C6-4FF0-B2A6-2EB895C85126}">
          <x14:formula1>
            <xm:f>enumerations!$A$2:$A$6</xm:f>
          </x14:formula1>
          <xm:sqref>C13:C32</xm:sqref>
        </x14:dataValidation>
        <x14:dataValidation type="list" allowBlank="1" showInputMessage="1" showErrorMessage="1" xr:uid="{DB137E54-9E3F-478D-8ABE-20278995E477}">
          <x14:formula1>
            <xm:f>enumerations!$C$2:$C$5</xm:f>
          </x14:formula1>
          <xm:sqref>L13:L32</xm:sqref>
        </x14:dataValidation>
        <x14:dataValidation type="list" allowBlank="1" showInputMessage="1" showErrorMessage="1" xr:uid="{76A1866C-B2ED-4FD9-BDDA-9CDAA5E77C5F}">
          <x14:formula1>
            <xm:f>Facilities_AIR!$J$2:$J$22</xm:f>
          </x14:formula1>
          <xm:sqref>C6:I6</xm:sqref>
        </x14:dataValidation>
        <x14:dataValidation type="list" allowBlank="1" showInputMessage="1" showErrorMessage="1" xr:uid="{CF0D6445-2E6E-43AF-B356-880BBA75D06C}">
          <x14:formula1>
            <xm:f>Facilities_AIR!$H$2:$H$13</xm:f>
          </x14:formula1>
          <xm:sqref>A13:A32</xm:sqref>
        </x14:dataValidation>
        <x14:dataValidation type="list" allowBlank="1" showInputMessage="1" showErrorMessage="1" xr:uid="{FC8755D0-DD98-41CB-9436-382EB468E97A}">
          <x14:formula1>
            <xm:f>enumerations!$D$3:$D$3</xm:f>
          </x14:formula1>
          <xm:sqref>M13:M32</xm:sqref>
        </x14:dataValidation>
        <x14:dataValidation type="list" allowBlank="1" showInputMessage="1" showErrorMessage="1" xr:uid="{BC40DCD5-CE1F-4AE4-96F1-E2C46A64DBEF}">
          <x14:formula1>
            <xm:f>enumerations!$B$2:$B$6</xm:f>
          </x14:formula1>
          <xm:sqref>G13:H32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coc2">
    <pageSetUpPr fitToPage="1"/>
  </sheetPr>
  <dimension ref="A1:AK34"/>
  <sheetViews>
    <sheetView showGridLines="0" zoomScale="40" zoomScaleNormal="40" zoomScaleSheetLayoutView="40" zoomScalePageLayoutView="50" workbookViewId="0">
      <selection activeCell="C24" sqref="C24"/>
    </sheetView>
  </sheetViews>
  <sheetFormatPr defaultColWidth="0" defaultRowHeight="26.25" x14ac:dyDescent="0.4"/>
  <cols>
    <col min="1" max="1" width="40.7109375" style="65" customWidth="1"/>
    <col min="2" max="2" width="35" style="65" customWidth="1"/>
    <col min="3" max="3" width="20.7109375" style="65" customWidth="1"/>
    <col min="4" max="4" width="29.5703125" style="65" customWidth="1"/>
    <col min="5" max="5" width="14.42578125" style="65" customWidth="1"/>
    <col min="6" max="6" width="18" style="65" customWidth="1"/>
    <col min="7" max="7" width="20.140625" style="65" hidden="1" customWidth="1"/>
    <col min="8" max="8" width="14.140625" style="65" customWidth="1"/>
    <col min="9" max="9" width="10.7109375" style="65" customWidth="1"/>
    <col min="10" max="10" width="31.140625" style="65" customWidth="1"/>
    <col min="11" max="11" width="29.7109375" style="65" customWidth="1"/>
    <col min="12" max="12" width="14.7109375" style="65" customWidth="1"/>
    <col min="13" max="13" width="21.85546875" style="65" customWidth="1"/>
    <col min="14" max="14" width="26.5703125" style="66" hidden="1" customWidth="1"/>
    <col min="15" max="15" width="22.42578125" style="66" customWidth="1"/>
    <col min="16" max="16" width="11.42578125" style="66" customWidth="1"/>
    <col min="17" max="17" width="69" style="65" customWidth="1"/>
    <col min="18" max="18" width="16.42578125" style="65" customWidth="1"/>
    <col min="19" max="19" width="9.140625" style="65" customWidth="1"/>
    <col min="20" max="23" width="16.7109375" style="65" hidden="1" customWidth="1"/>
    <col min="24" max="29" width="21.7109375" style="65" customWidth="1"/>
    <col min="30" max="31" width="12.7109375" style="65" hidden="1" customWidth="1"/>
    <col min="32" max="33" width="11.7109375" style="65" hidden="1" customWidth="1"/>
    <col min="34" max="34" width="8.42578125" style="65" customWidth="1"/>
    <col min="35" max="35" width="6.42578125" style="65" customWidth="1"/>
    <col min="36" max="36" width="4.5703125" style="65" customWidth="1"/>
    <col min="37" max="37" width="16.7109375" style="65" customWidth="1"/>
    <col min="38" max="40" width="9.5703125" style="65" customWidth="1"/>
    <col min="41" max="41" width="10" style="65" customWidth="1"/>
    <col min="42" max="42" width="9.5703125" style="65" customWidth="1"/>
    <col min="43" max="43" width="8.5703125" style="65" customWidth="1"/>
    <col min="44" max="44" width="32.28515625" style="65" customWidth="1"/>
    <col min="45" max="45" width="9.140625" style="65" customWidth="1"/>
    <col min="46" max="16384" width="0" style="65" hidden="1"/>
  </cols>
  <sheetData>
    <row r="1" spans="1:37" s="3" customFormat="1" ht="41.25" customHeight="1" x14ac:dyDescent="0.4">
      <c r="A1" s="118"/>
      <c r="B1" s="119"/>
      <c r="C1" s="71"/>
      <c r="D1" s="696" t="s">
        <v>74</v>
      </c>
      <c r="E1" s="696"/>
      <c r="F1" s="696"/>
      <c r="G1" s="696"/>
      <c r="H1" s="696"/>
      <c r="I1" s="696"/>
      <c r="J1" s="696"/>
      <c r="K1" s="696"/>
      <c r="L1" s="696"/>
      <c r="M1" s="696"/>
      <c r="N1" s="696"/>
      <c r="O1" s="696"/>
      <c r="P1" s="697"/>
      <c r="Q1" s="704" t="s">
        <v>0</v>
      </c>
      <c r="R1" s="706"/>
      <c r="S1" s="706"/>
      <c r="T1" s="706"/>
      <c r="U1" s="706"/>
      <c r="V1" s="706"/>
      <c r="W1" s="706"/>
      <c r="X1" s="706"/>
      <c r="Y1" s="708" t="s">
        <v>1</v>
      </c>
      <c r="Z1" s="708"/>
      <c r="AA1" s="710"/>
      <c r="AB1" s="710"/>
      <c r="AC1" s="712" t="s">
        <v>3</v>
      </c>
      <c r="AD1" s="38"/>
      <c r="AE1" s="38"/>
      <c r="AF1" s="40"/>
      <c r="AG1" s="702" t="s">
        <v>3</v>
      </c>
      <c r="AH1" s="714">
        <v>1</v>
      </c>
      <c r="AI1" s="714" t="s">
        <v>4</v>
      </c>
      <c r="AJ1" s="702"/>
      <c r="AK1" s="683">
        <v>1</v>
      </c>
    </row>
    <row r="2" spans="1:37" s="3" customFormat="1" ht="12.75" customHeight="1" thickBot="1" x14ac:dyDescent="0.45">
      <c r="A2" s="71"/>
      <c r="B2" s="72"/>
      <c r="C2" s="71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9"/>
      <c r="Q2" s="705"/>
      <c r="R2" s="707"/>
      <c r="S2" s="707"/>
      <c r="T2" s="707"/>
      <c r="U2" s="707"/>
      <c r="V2" s="707"/>
      <c r="W2" s="707"/>
      <c r="X2" s="707"/>
      <c r="Y2" s="709"/>
      <c r="Z2" s="709"/>
      <c r="AA2" s="711"/>
      <c r="AB2" s="711"/>
      <c r="AC2" s="713"/>
      <c r="AD2" s="39"/>
      <c r="AE2" s="39"/>
      <c r="AF2" s="41"/>
      <c r="AG2" s="703"/>
      <c r="AH2" s="715"/>
      <c r="AI2" s="715"/>
      <c r="AJ2" s="703"/>
      <c r="AK2" s="684"/>
    </row>
    <row r="3" spans="1:37" s="3" customFormat="1" ht="51.75" customHeight="1" thickBot="1" x14ac:dyDescent="0.45">
      <c r="A3" s="71"/>
      <c r="B3" s="72"/>
      <c r="C3" s="71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1"/>
      <c r="Q3" s="62" t="s">
        <v>5</v>
      </c>
      <c r="R3" s="685"/>
      <c r="S3" s="685"/>
      <c r="T3" s="685"/>
      <c r="U3" s="685"/>
      <c r="V3" s="685"/>
      <c r="W3" s="685"/>
      <c r="X3" s="685"/>
      <c r="Y3" s="686" t="s">
        <v>6</v>
      </c>
      <c r="Z3" s="686"/>
      <c r="AA3" s="687"/>
      <c r="AB3" s="687"/>
      <c r="AC3" s="688"/>
      <c r="AD3" s="11"/>
      <c r="AE3" s="12" t="s">
        <v>75</v>
      </c>
      <c r="AF3" s="689" t="s">
        <v>76</v>
      </c>
      <c r="AG3" s="689"/>
      <c r="AH3" s="689"/>
      <c r="AI3" s="689"/>
      <c r="AJ3" s="689"/>
      <c r="AK3" s="690"/>
    </row>
    <row r="4" spans="1:37" s="3" customFormat="1" ht="56.25" customHeight="1" thickBot="1" x14ac:dyDescent="0.45">
      <c r="A4" s="73"/>
      <c r="B4" s="74"/>
      <c r="C4" s="693" t="s">
        <v>7</v>
      </c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5"/>
      <c r="Q4" s="693" t="s">
        <v>8</v>
      </c>
      <c r="R4" s="694"/>
      <c r="S4" s="694"/>
      <c r="T4" s="694"/>
      <c r="U4" s="694"/>
      <c r="V4" s="694"/>
      <c r="W4" s="694"/>
      <c r="X4" s="694"/>
      <c r="Y4" s="694"/>
      <c r="Z4" s="694"/>
      <c r="AA4" s="694"/>
      <c r="AB4" s="694"/>
      <c r="AC4" s="695"/>
      <c r="AD4" s="13"/>
      <c r="AE4" s="12"/>
      <c r="AF4" s="691"/>
      <c r="AG4" s="691"/>
      <c r="AH4" s="691"/>
      <c r="AI4" s="691"/>
      <c r="AJ4" s="691"/>
      <c r="AK4" s="692"/>
    </row>
    <row r="5" spans="1:37" s="3" customFormat="1" ht="56.25" customHeight="1" x14ac:dyDescent="0.4">
      <c r="A5" s="651" t="s">
        <v>10</v>
      </c>
      <c r="B5" s="652"/>
      <c r="C5" s="653"/>
      <c r="D5" s="654"/>
      <c r="E5" s="654"/>
      <c r="F5" s="654"/>
      <c r="G5" s="654"/>
      <c r="H5" s="654"/>
      <c r="I5" s="654"/>
      <c r="J5" s="654"/>
      <c r="K5" s="654"/>
      <c r="L5" s="654"/>
      <c r="M5" s="654"/>
      <c r="N5" s="654"/>
      <c r="O5" s="654"/>
      <c r="P5" s="655"/>
      <c r="Q5" s="84" t="s">
        <v>12</v>
      </c>
      <c r="R5" s="656"/>
      <c r="S5" s="656"/>
      <c r="T5" s="656"/>
      <c r="U5" s="656"/>
      <c r="V5" s="656"/>
      <c r="W5" s="656"/>
      <c r="X5" s="656"/>
      <c r="Y5" s="656"/>
      <c r="Z5" s="656"/>
      <c r="AA5" s="656"/>
      <c r="AB5" s="656"/>
      <c r="AC5" s="657"/>
      <c r="AD5" s="14"/>
      <c r="AE5" s="12"/>
      <c r="AF5" s="658" t="s">
        <v>75</v>
      </c>
      <c r="AG5" s="658"/>
      <c r="AH5" s="658"/>
      <c r="AI5" s="658"/>
      <c r="AJ5" s="658"/>
      <c r="AK5" s="659"/>
    </row>
    <row r="6" spans="1:37" s="3" customFormat="1" ht="56.25" customHeight="1" x14ac:dyDescent="0.4">
      <c r="A6" s="660" t="s">
        <v>14</v>
      </c>
      <c r="B6" s="661"/>
      <c r="C6" s="662" t="s">
        <v>77</v>
      </c>
      <c r="D6" s="663"/>
      <c r="E6" s="663"/>
      <c r="F6" s="663"/>
      <c r="G6" s="663"/>
      <c r="H6" s="663"/>
      <c r="I6" s="663"/>
      <c r="J6" s="663"/>
      <c r="K6" s="664" t="s">
        <v>52</v>
      </c>
      <c r="L6" s="664"/>
      <c r="M6" s="664"/>
      <c r="N6" s="220"/>
      <c r="O6" s="654"/>
      <c r="P6" s="655"/>
      <c r="Q6" s="85" t="s">
        <v>15</v>
      </c>
      <c r="R6" s="665"/>
      <c r="S6" s="665"/>
      <c r="T6" s="665"/>
      <c r="U6" s="665"/>
      <c r="V6" s="665"/>
      <c r="W6" s="665"/>
      <c r="X6" s="665"/>
      <c r="Y6" s="665"/>
      <c r="Z6" s="665"/>
      <c r="AA6" s="665"/>
      <c r="AB6" s="665"/>
      <c r="AC6" s="666"/>
      <c r="AD6" s="16"/>
      <c r="AE6" s="12"/>
      <c r="AF6" s="658"/>
      <c r="AG6" s="658"/>
      <c r="AH6" s="658"/>
      <c r="AI6" s="658"/>
      <c r="AJ6" s="658"/>
      <c r="AK6" s="659"/>
    </row>
    <row r="7" spans="1:37" s="3" customFormat="1" ht="56.25" hidden="1" customHeight="1" x14ac:dyDescent="0.4">
      <c r="A7" s="44"/>
      <c r="B7" s="63"/>
      <c r="C7" s="63"/>
      <c r="D7" s="63"/>
      <c r="E7" s="63"/>
      <c r="F7" s="63"/>
      <c r="G7" s="63"/>
      <c r="H7" s="63"/>
      <c r="I7" s="46"/>
      <c r="J7" s="69"/>
      <c r="K7" s="69"/>
      <c r="L7" s="69"/>
      <c r="M7" s="667"/>
      <c r="N7" s="667"/>
      <c r="O7" s="667"/>
      <c r="P7" s="667"/>
      <c r="Q7" s="667"/>
      <c r="R7" s="48"/>
      <c r="S7" s="49"/>
      <c r="U7" s="668"/>
      <c r="V7" s="669"/>
      <c r="W7" s="669"/>
      <c r="X7" s="669"/>
      <c r="Y7" s="669"/>
      <c r="Z7" s="669"/>
      <c r="AA7" s="669"/>
      <c r="AB7" s="669"/>
      <c r="AC7" s="670"/>
      <c r="AD7" s="17"/>
      <c r="AE7" s="12"/>
      <c r="AF7" s="658"/>
      <c r="AG7" s="658"/>
      <c r="AH7" s="658"/>
      <c r="AI7" s="658"/>
      <c r="AJ7" s="658"/>
      <c r="AK7" s="659"/>
    </row>
    <row r="8" spans="1:37" s="3" customFormat="1" ht="56.25" hidden="1" customHeight="1" x14ac:dyDescent="0.4">
      <c r="A8" s="45"/>
      <c r="B8" s="64"/>
      <c r="C8" s="64"/>
      <c r="D8" s="64"/>
      <c r="E8" s="64"/>
      <c r="F8" s="64"/>
      <c r="G8" s="64"/>
      <c r="H8" s="64"/>
      <c r="I8" s="47"/>
      <c r="J8" s="70"/>
      <c r="K8" s="70"/>
      <c r="L8" s="70"/>
      <c r="M8" s="42"/>
      <c r="N8" s="42"/>
      <c r="O8" s="42"/>
      <c r="P8" s="43"/>
      <c r="Q8" s="65"/>
      <c r="R8" s="48"/>
      <c r="S8" s="49"/>
      <c r="T8" s="671"/>
      <c r="U8" s="669"/>
      <c r="V8" s="669"/>
      <c r="W8" s="669"/>
      <c r="X8" s="669"/>
      <c r="Y8" s="669"/>
      <c r="Z8" s="669"/>
      <c r="AA8" s="669"/>
      <c r="AB8" s="669"/>
      <c r="AC8" s="670"/>
      <c r="AD8" s="14"/>
      <c r="AE8" s="12"/>
      <c r="AF8" s="658"/>
      <c r="AG8" s="658"/>
      <c r="AH8" s="658"/>
      <c r="AI8" s="658"/>
      <c r="AJ8" s="658"/>
      <c r="AK8" s="659"/>
    </row>
    <row r="9" spans="1:37" s="3" customFormat="1" ht="56.25" customHeight="1" x14ac:dyDescent="0.4">
      <c r="A9" s="672" t="s">
        <v>53</v>
      </c>
      <c r="B9" s="673"/>
      <c r="C9" s="674"/>
      <c r="D9" s="668"/>
      <c r="E9" s="668"/>
      <c r="F9" s="675"/>
      <c r="G9" s="675"/>
      <c r="H9" s="675"/>
      <c r="I9" s="675"/>
      <c r="J9" s="675"/>
      <c r="K9" s="675"/>
      <c r="L9" s="675"/>
      <c r="M9" s="675"/>
      <c r="N9" s="675"/>
      <c r="O9" s="675"/>
      <c r="P9" s="676"/>
      <c r="Q9" s="75"/>
      <c r="R9" s="646"/>
      <c r="S9" s="646"/>
      <c r="T9" s="646"/>
      <c r="U9" s="646"/>
      <c r="V9" s="646"/>
      <c r="W9" s="646"/>
      <c r="X9" s="646"/>
      <c r="Y9" s="646"/>
      <c r="Z9" s="647"/>
      <c r="AA9" s="647"/>
      <c r="AB9" s="219"/>
      <c r="AC9" s="87"/>
      <c r="AD9" s="17"/>
      <c r="AE9" s="12"/>
      <c r="AF9" s="658"/>
      <c r="AG9" s="658"/>
      <c r="AH9" s="658"/>
      <c r="AI9" s="658"/>
      <c r="AJ9" s="658"/>
      <c r="AK9" s="659"/>
    </row>
    <row r="10" spans="1:37" s="3" customFormat="1" ht="56.25" customHeight="1" thickBot="1" x14ac:dyDescent="0.45">
      <c r="A10" s="660" t="s">
        <v>54</v>
      </c>
      <c r="B10" s="661"/>
      <c r="C10" s="653"/>
      <c r="D10" s="654"/>
      <c r="E10" s="654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5"/>
      <c r="Q10" s="86" t="s">
        <v>18</v>
      </c>
      <c r="R10" s="722"/>
      <c r="S10" s="722"/>
      <c r="T10" s="722"/>
      <c r="U10" s="722"/>
      <c r="V10" s="722"/>
      <c r="W10" s="722"/>
      <c r="X10" s="722"/>
      <c r="Y10" s="722"/>
      <c r="Z10" s="722"/>
      <c r="AA10" s="722"/>
      <c r="AB10" s="722"/>
      <c r="AC10" s="723"/>
      <c r="AD10" s="15"/>
      <c r="AE10" s="12"/>
      <c r="AF10" s="658"/>
      <c r="AG10" s="658"/>
      <c r="AH10" s="658"/>
      <c r="AI10" s="658"/>
      <c r="AJ10" s="658"/>
      <c r="AK10" s="659"/>
    </row>
    <row r="11" spans="1:37" s="3" customFormat="1" ht="56.25" hidden="1" customHeight="1" thickBot="1" x14ac:dyDescent="0.45">
      <c r="C11" s="60"/>
      <c r="D11" s="60"/>
      <c r="E11" s="60"/>
      <c r="F11" s="60"/>
      <c r="G11" s="60"/>
      <c r="H11" s="65"/>
      <c r="I11" s="36"/>
      <c r="J11" s="227"/>
      <c r="K11" s="227"/>
      <c r="L11" s="227"/>
      <c r="M11" s="724"/>
      <c r="N11" s="724"/>
      <c r="O11" s="724"/>
      <c r="P11" s="725"/>
      <c r="Q11" s="726"/>
      <c r="R11" s="727"/>
      <c r="S11" s="727"/>
      <c r="T11" s="727"/>
      <c r="U11" s="727"/>
      <c r="V11" s="727"/>
      <c r="W11" s="727"/>
      <c r="X11" s="727"/>
      <c r="Y11" s="727"/>
      <c r="Z11" s="18"/>
      <c r="AA11" s="18"/>
      <c r="AB11" s="18"/>
      <c r="AC11" s="19"/>
      <c r="AD11" s="15"/>
      <c r="AE11" s="12"/>
      <c r="AF11" s="658"/>
      <c r="AG11" s="658"/>
      <c r="AH11" s="658"/>
      <c r="AI11" s="658"/>
      <c r="AJ11" s="658"/>
      <c r="AK11" s="659"/>
    </row>
    <row r="12" spans="1:37" s="3" customFormat="1" ht="56.25" hidden="1" customHeight="1" thickBot="1" x14ac:dyDescent="0.45">
      <c r="A12" s="10"/>
      <c r="B12" s="67"/>
      <c r="C12" s="61"/>
      <c r="D12" s="61"/>
      <c r="E12" s="61"/>
      <c r="F12" s="61"/>
      <c r="G12" s="61"/>
      <c r="H12" s="67"/>
      <c r="I12" s="728"/>
      <c r="J12" s="729"/>
      <c r="K12" s="729"/>
      <c r="L12" s="729"/>
      <c r="M12" s="729"/>
      <c r="N12" s="729"/>
      <c r="O12" s="729"/>
      <c r="P12" s="730"/>
      <c r="Q12" s="731"/>
      <c r="R12" s="732"/>
      <c r="S12" s="728"/>
      <c r="T12" s="729"/>
      <c r="U12" s="729"/>
      <c r="V12" s="729"/>
      <c r="W12" s="729"/>
      <c r="X12" s="20"/>
      <c r="Y12" s="21"/>
      <c r="Z12" s="21"/>
      <c r="AA12" s="21"/>
      <c r="AB12" s="21"/>
      <c r="AC12" s="22"/>
      <c r="AD12" s="23"/>
      <c r="AE12" s="12"/>
      <c r="AF12" s="658"/>
      <c r="AG12" s="658"/>
      <c r="AH12" s="658"/>
      <c r="AI12" s="658"/>
      <c r="AJ12" s="658"/>
      <c r="AK12" s="659"/>
    </row>
    <row r="13" spans="1:37" s="3" customFormat="1" ht="56.25" customHeight="1" x14ac:dyDescent="0.4">
      <c r="A13" s="716" t="s">
        <v>19</v>
      </c>
      <c r="B13" s="717"/>
      <c r="C13" s="717"/>
      <c r="D13" s="717"/>
      <c r="E13" s="717"/>
      <c r="F13" s="717"/>
      <c r="G13" s="717"/>
      <c r="H13" s="717"/>
      <c r="I13" s="717"/>
      <c r="J13" s="717"/>
      <c r="K13" s="717"/>
      <c r="L13" s="717"/>
      <c r="M13" s="717"/>
      <c r="N13" s="717"/>
      <c r="O13" s="717"/>
      <c r="P13" s="717"/>
      <c r="Q13" s="717"/>
      <c r="R13" s="718"/>
      <c r="S13" s="719" t="s">
        <v>20</v>
      </c>
      <c r="T13" s="720"/>
      <c r="U13" s="720"/>
      <c r="V13" s="720"/>
      <c r="W13" s="720"/>
      <c r="X13" s="720"/>
      <c r="Y13" s="720"/>
      <c r="Z13" s="720"/>
      <c r="AA13" s="720"/>
      <c r="AB13" s="720"/>
      <c r="AC13" s="721"/>
      <c r="AD13" s="24"/>
      <c r="AE13" s="12"/>
      <c r="AF13" s="658"/>
      <c r="AG13" s="658"/>
      <c r="AH13" s="658"/>
      <c r="AI13" s="658"/>
      <c r="AJ13" s="658"/>
      <c r="AK13" s="659"/>
    </row>
    <row r="14" spans="1:37" s="3" customFormat="1" ht="143.25" customHeight="1" x14ac:dyDescent="0.4">
      <c r="A14" s="733" t="s">
        <v>78</v>
      </c>
      <c r="B14" s="734"/>
      <c r="C14" s="735"/>
      <c r="D14" s="754" t="s">
        <v>79</v>
      </c>
      <c r="E14" s="755"/>
      <c r="F14" s="755"/>
      <c r="G14" s="755"/>
      <c r="H14" s="755"/>
      <c r="I14" s="756"/>
      <c r="J14" s="751" t="s">
        <v>80</v>
      </c>
      <c r="K14" s="752"/>
      <c r="L14" s="753"/>
      <c r="M14" s="748" t="s">
        <v>81</v>
      </c>
      <c r="N14" s="749"/>
      <c r="O14" s="749"/>
      <c r="P14" s="750"/>
      <c r="Q14" s="120"/>
      <c r="R14" s="121"/>
      <c r="S14" s="58" t="s">
        <v>59</v>
      </c>
      <c r="T14" s="7"/>
      <c r="U14" s="7"/>
      <c r="V14" s="7"/>
      <c r="W14" s="7"/>
      <c r="X14" s="107"/>
      <c r="Y14" s="107"/>
      <c r="Z14" s="107"/>
      <c r="AA14" s="107"/>
      <c r="AB14" s="107"/>
      <c r="AC14" s="107"/>
      <c r="AD14" s="4"/>
      <c r="AE14" s="12"/>
      <c r="AF14" s="658"/>
      <c r="AG14" s="658"/>
      <c r="AH14" s="658"/>
      <c r="AI14" s="658"/>
      <c r="AJ14" s="658"/>
      <c r="AK14" s="659"/>
    </row>
    <row r="15" spans="1:37" s="91" customFormat="1" ht="92.25" customHeight="1" thickBot="1" x14ac:dyDescent="0.55000000000000004">
      <c r="A15" s="736"/>
      <c r="B15" s="737"/>
      <c r="C15" s="738"/>
      <c r="D15" s="757"/>
      <c r="E15" s="758"/>
      <c r="F15" s="758"/>
      <c r="G15" s="758"/>
      <c r="H15" s="758"/>
      <c r="I15" s="759"/>
      <c r="J15" s="741" t="s">
        <v>82</v>
      </c>
      <c r="K15" s="742"/>
      <c r="L15" s="743"/>
      <c r="M15" s="762" t="s">
        <v>28</v>
      </c>
      <c r="N15" s="131"/>
      <c r="O15" s="762" t="s">
        <v>29</v>
      </c>
      <c r="P15" s="762" t="s">
        <v>61</v>
      </c>
      <c r="Q15" s="122"/>
      <c r="R15" s="123"/>
      <c r="S15" s="59" t="s">
        <v>62</v>
      </c>
      <c r="T15" s="7"/>
      <c r="U15" s="7"/>
      <c r="V15" s="7"/>
      <c r="W15" s="7"/>
      <c r="X15" s="107"/>
      <c r="Y15" s="107"/>
      <c r="Z15" s="107"/>
      <c r="AA15" s="107"/>
      <c r="AB15" s="107"/>
      <c r="AC15" s="107"/>
      <c r="AD15" s="4"/>
      <c r="AE15" s="88"/>
      <c r="AF15" s="89"/>
      <c r="AG15" s="89"/>
      <c r="AH15" s="89"/>
      <c r="AI15" s="89"/>
      <c r="AJ15" s="89"/>
      <c r="AK15" s="90"/>
    </row>
    <row r="16" spans="1:37" s="3" customFormat="1" ht="260.10000000000002" customHeight="1" thickTop="1" thickBot="1" x14ac:dyDescent="0.6">
      <c r="A16" s="228" t="s">
        <v>21</v>
      </c>
      <c r="B16" s="228" t="s">
        <v>22</v>
      </c>
      <c r="C16" s="229" t="s">
        <v>23</v>
      </c>
      <c r="D16" s="229" t="s">
        <v>83</v>
      </c>
      <c r="E16" s="761" t="s">
        <v>84</v>
      </c>
      <c r="F16" s="761"/>
      <c r="G16" s="132"/>
      <c r="H16" s="760" t="s">
        <v>65</v>
      </c>
      <c r="I16" s="760"/>
      <c r="J16" s="228" t="s">
        <v>85</v>
      </c>
      <c r="K16" s="762" t="s">
        <v>86</v>
      </c>
      <c r="L16" s="762"/>
      <c r="M16" s="762"/>
      <c r="N16" s="228" t="s">
        <v>87</v>
      </c>
      <c r="O16" s="760"/>
      <c r="P16" s="760"/>
      <c r="Q16" s="108" t="s">
        <v>88</v>
      </c>
      <c r="R16" s="109" t="s">
        <v>69</v>
      </c>
      <c r="S16" s="59" t="s">
        <v>70</v>
      </c>
      <c r="T16" s="25"/>
      <c r="U16" s="25"/>
      <c r="V16" s="25"/>
      <c r="W16" s="25"/>
      <c r="X16" s="110"/>
      <c r="Y16" s="25"/>
      <c r="Z16" s="25"/>
      <c r="AA16" s="25"/>
      <c r="AB16" s="25"/>
      <c r="AC16" s="25"/>
      <c r="AD16" s="4"/>
      <c r="AE16" s="26"/>
      <c r="AF16" s="50" t="s">
        <v>89</v>
      </c>
      <c r="AG16" s="51" t="s">
        <v>90</v>
      </c>
      <c r="AH16" s="648" t="s">
        <v>36</v>
      </c>
      <c r="AI16" s="649"/>
      <c r="AJ16" s="649"/>
      <c r="AK16" s="52" t="s">
        <v>37</v>
      </c>
    </row>
    <row r="17" spans="1:37" s="3" customFormat="1" ht="60" customHeight="1" thickBot="1" x14ac:dyDescent="0.45">
      <c r="A17" s="133"/>
      <c r="B17" s="133"/>
      <c r="C17" s="92"/>
      <c r="D17" s="92"/>
      <c r="E17" s="744"/>
      <c r="F17" s="745"/>
      <c r="G17" s="93"/>
      <c r="H17" s="739"/>
      <c r="I17" s="740"/>
      <c r="J17" s="133"/>
      <c r="K17" s="739"/>
      <c r="L17" s="740"/>
      <c r="M17" s="134"/>
      <c r="N17" s="94"/>
      <c r="O17" s="94"/>
      <c r="P17" s="95" t="str">
        <f>IF(G17="AIS","Y",IF(A17&lt;&gt;"","N",""))</f>
        <v/>
      </c>
      <c r="Q17" s="96"/>
      <c r="R17" s="96" t="e">
        <f ca="1">IF(SUM(ExtNum(T17)+ExtNum(U17)+ExtNum(V17)+ExtNum(W17)+ExtNum(X17)+ExtNum(Y17)+ExtNum(Z17)+ExtNum(AA17)+ExtNum(AB17)+ExtNum(AC17))&gt;0,ExtNum(T17)+ExtNum(U17)+ExtNum(V17)+ExtNum(W17)+ExtNum(X17)+ExtNum(Y17)+ExtNum(Z17)+ExtNum(AA17)+ExtNum(AB17)+ExtNum(AC17),"")</f>
        <v>#NAME?</v>
      </c>
      <c r="S17" s="650"/>
      <c r="T17" s="8"/>
      <c r="U17" s="8"/>
      <c r="V17" s="8"/>
      <c r="W17" s="8"/>
      <c r="X17" s="8"/>
      <c r="Y17" s="8"/>
      <c r="Z17" s="8"/>
      <c r="AA17" s="8"/>
      <c r="AB17" s="8"/>
      <c r="AC17" s="8"/>
      <c r="AD17" s="5"/>
      <c r="AE17" s="27"/>
      <c r="AF17" s="53"/>
      <c r="AG17" s="54"/>
      <c r="AH17" s="677"/>
      <c r="AI17" s="678"/>
      <c r="AJ17" s="679"/>
      <c r="AK17" s="55">
        <v>1</v>
      </c>
    </row>
    <row r="18" spans="1:37" s="3" customFormat="1" ht="60" customHeight="1" thickTop="1" thickBot="1" x14ac:dyDescent="0.45">
      <c r="A18" s="99"/>
      <c r="B18" s="99"/>
      <c r="C18" s="97"/>
      <c r="D18" s="97"/>
      <c r="E18" s="746"/>
      <c r="F18" s="747"/>
      <c r="G18" s="98"/>
      <c r="H18" s="739"/>
      <c r="I18" s="740"/>
      <c r="J18" s="99"/>
      <c r="K18" s="739"/>
      <c r="L18" s="740"/>
      <c r="M18" s="100"/>
      <c r="N18" s="101"/>
      <c r="O18" s="101"/>
      <c r="P18" s="95" t="str">
        <f t="shared" ref="P18:P26" si="0">IF(G18="AIS","Y",IF(A18&lt;&gt;"","N",""))</f>
        <v/>
      </c>
      <c r="Q18" s="96"/>
      <c r="R18" s="96" t="e">
        <f ca="1">IF(SUM(ExtNum(T18)+ExtNum(U18)+ExtNum(V18)+ExtNum(W18)+ExtNum(X18)+ExtNum(Y18)+ExtNum(Z18)+ExtNum(AA18)+ExtNum(AB18)+ExtNum(AC18))&gt;0,ExtNum(T18)+ExtNum(U18)+ExtNum(V18)+ExtNum(W18)+ExtNum(X18)+ExtNum(Y18)+ExtNum(Z18)+ExtNum(AA18)+ExtNum(AB18)+ExtNum(AC18),"")</f>
        <v>#NAME?</v>
      </c>
      <c r="S18" s="650"/>
      <c r="T18" s="8"/>
      <c r="U18" s="8"/>
      <c r="V18" s="8"/>
      <c r="W18" s="8"/>
      <c r="X18" s="8"/>
      <c r="Y18" s="8"/>
      <c r="Z18" s="8"/>
      <c r="AA18" s="8"/>
      <c r="AB18" s="8"/>
      <c r="AC18" s="8"/>
      <c r="AD18" s="5"/>
      <c r="AE18" s="27"/>
      <c r="AF18" s="56"/>
      <c r="AG18" s="57"/>
      <c r="AH18" s="221"/>
      <c r="AI18" s="222"/>
      <c r="AJ18" s="223"/>
      <c r="AK18" s="55">
        <v>2</v>
      </c>
    </row>
    <row r="19" spans="1:37" s="3" customFormat="1" ht="60" customHeight="1" thickTop="1" thickBot="1" x14ac:dyDescent="0.45">
      <c r="A19" s="99"/>
      <c r="B19" s="99"/>
      <c r="C19" s="97"/>
      <c r="D19" s="97"/>
      <c r="E19" s="746"/>
      <c r="F19" s="747"/>
      <c r="G19" s="98"/>
      <c r="H19" s="739"/>
      <c r="I19" s="740"/>
      <c r="J19" s="99"/>
      <c r="K19" s="739"/>
      <c r="L19" s="740"/>
      <c r="M19" s="100"/>
      <c r="N19" s="101"/>
      <c r="O19" s="101"/>
      <c r="P19" s="95" t="str">
        <f t="shared" si="0"/>
        <v/>
      </c>
      <c r="Q19" s="96"/>
      <c r="R19" s="96" t="e">
        <f ca="1">IF(SUM(ExtNum(T19)+ExtNum(U19)+ExtNum(V19)+ExtNum(W19)+ExtNum(X19)+ExtNum(Y19)+ExtNum(Z19)+ExtNum(AA19)+ExtNum(AB19)+ExtNum(AC19))&gt;0,ExtNum(T19)+ExtNum(U19)+ExtNum(V19)+ExtNum(W19)+ExtNum(X19)+ExtNum(Y19)+ExtNum(Z19)+ExtNum(AA19)+ExtNum(AB19)+ExtNum(AC19),"")</f>
        <v>#NAME?</v>
      </c>
      <c r="S19" s="650"/>
      <c r="T19" s="8"/>
      <c r="U19" s="8"/>
      <c r="V19" s="8"/>
      <c r="W19" s="8"/>
      <c r="X19" s="8"/>
      <c r="Y19" s="8"/>
      <c r="Z19" s="8"/>
      <c r="AA19" s="8"/>
      <c r="AB19" s="8"/>
      <c r="AC19" s="8"/>
      <c r="AD19" s="5"/>
      <c r="AE19" s="27"/>
      <c r="AF19" s="56"/>
      <c r="AG19" s="57"/>
      <c r="AH19" s="221"/>
      <c r="AI19" s="222"/>
      <c r="AJ19" s="223"/>
      <c r="AK19" s="55">
        <v>3</v>
      </c>
    </row>
    <row r="20" spans="1:37" s="3" customFormat="1" ht="60" customHeight="1" thickTop="1" thickBot="1" x14ac:dyDescent="0.45">
      <c r="A20" s="99"/>
      <c r="B20" s="99"/>
      <c r="C20" s="97"/>
      <c r="D20" s="97"/>
      <c r="E20" s="746"/>
      <c r="F20" s="747"/>
      <c r="G20" s="98"/>
      <c r="H20" s="739"/>
      <c r="I20" s="740"/>
      <c r="J20" s="99"/>
      <c r="K20" s="739"/>
      <c r="L20" s="740"/>
      <c r="M20" s="100"/>
      <c r="N20" s="101"/>
      <c r="O20" s="101"/>
      <c r="P20" s="95" t="str">
        <f t="shared" si="0"/>
        <v/>
      </c>
      <c r="Q20" s="96"/>
      <c r="R20" s="96" t="e">
        <f ca="1">IF(SUM(ExtNum(T20)+ExtNum(U20)+ExtNum(V20)+ExtNum(W20)+ExtNum(X20)+ExtNum(Y20)+ExtNum(Z20)+ExtNum(AA20)+ExtNum(AB20)+ExtNum(AC20))&gt;0,ExtNum(T20)+ExtNum(U20)+ExtNum(V20)+ExtNum(W20)+ExtNum(X20)+ExtNum(Y20)+ExtNum(Z20)+ExtNum(AA20)+ExtNum(AB20)+ExtNum(AC20),"")</f>
        <v>#NAME?</v>
      </c>
      <c r="S20" s="650"/>
      <c r="T20" s="8"/>
      <c r="U20" s="8"/>
      <c r="V20" s="8"/>
      <c r="W20" s="8"/>
      <c r="X20" s="8"/>
      <c r="Y20" s="8"/>
      <c r="Z20" s="8"/>
      <c r="AA20" s="8"/>
      <c r="AB20" s="8"/>
      <c r="AC20" s="8"/>
      <c r="AD20" s="5"/>
      <c r="AE20" s="27"/>
      <c r="AF20" s="56"/>
      <c r="AG20" s="57"/>
      <c r="AH20" s="221"/>
      <c r="AI20" s="222"/>
      <c r="AJ20" s="223"/>
      <c r="AK20" s="55">
        <v>4</v>
      </c>
    </row>
    <row r="21" spans="1:37" s="3" customFormat="1" ht="60" customHeight="1" thickTop="1" thickBot="1" x14ac:dyDescent="0.45">
      <c r="A21" s="99"/>
      <c r="B21" s="99"/>
      <c r="C21" s="97"/>
      <c r="D21" s="97"/>
      <c r="E21" s="746"/>
      <c r="F21" s="747"/>
      <c r="G21" s="98"/>
      <c r="H21" s="739"/>
      <c r="I21" s="740"/>
      <c r="J21" s="99"/>
      <c r="K21" s="739"/>
      <c r="L21" s="740"/>
      <c r="M21" s="100"/>
      <c r="N21" s="101"/>
      <c r="O21" s="101"/>
      <c r="P21" s="95" t="str">
        <f t="shared" si="0"/>
        <v/>
      </c>
      <c r="Q21" s="96"/>
      <c r="R21" s="96" t="e">
        <f ca="1">IF(SUM(ExtNum(T21)+ExtNum(U21)+ExtNum(V21)+ExtNum(W21)+ExtNum(X21)+ExtNum(Y21)+ExtNum(Z21)+ExtNum(AA21)+ExtNum(AB21)+ExtNum(AC21))&gt;0,ExtNum(T21)+ExtNum(U21)+ExtNum(V21)+ExtNum(W21)+ExtNum(X21)+ExtNum(Y21)+ExtNum(Z21)+ExtNum(AA21)+ExtNum(AB21)+ExtNum(AC21),"")</f>
        <v>#NAME?</v>
      </c>
      <c r="S21" s="650"/>
      <c r="T21" s="8"/>
      <c r="U21" s="8"/>
      <c r="V21" s="8"/>
      <c r="W21" s="8"/>
      <c r="X21" s="8"/>
      <c r="Y21" s="8"/>
      <c r="Z21" s="8"/>
      <c r="AA21" s="8"/>
      <c r="AB21" s="8"/>
      <c r="AC21" s="8"/>
      <c r="AD21" s="5"/>
      <c r="AE21" s="27"/>
      <c r="AF21" s="28"/>
      <c r="AG21" s="29"/>
      <c r="AH21" s="224"/>
      <c r="AI21" s="225"/>
      <c r="AJ21" s="226"/>
      <c r="AK21" s="37">
        <v>5</v>
      </c>
    </row>
    <row r="22" spans="1:37" s="3" customFormat="1" ht="60" customHeight="1" thickTop="1" thickBot="1" x14ac:dyDescent="0.45">
      <c r="A22" s="124"/>
      <c r="B22" s="125"/>
      <c r="C22" s="126"/>
      <c r="D22" s="126"/>
      <c r="E22" s="746"/>
      <c r="F22" s="747"/>
      <c r="G22" s="127"/>
      <c r="H22" s="739"/>
      <c r="I22" s="740"/>
      <c r="J22" s="128"/>
      <c r="K22" s="739"/>
      <c r="L22" s="740"/>
      <c r="M22" s="129"/>
      <c r="N22" s="129"/>
      <c r="O22" s="129"/>
      <c r="P22" s="130" t="str">
        <f t="shared" si="0"/>
        <v/>
      </c>
      <c r="Q22" s="96"/>
      <c r="R22" s="96" t="e">
        <f ca="1">IF(SUM(ExtNum(T22)+ExtNum(U22)+ExtNum(V22)+ExtNum(W22)+ExtNum(X22)+ExtNum(Y22)+ExtNum(Z22)+ExtNum(AA22)+ExtNum(AB22)+ExtNum(AC22))&gt;0,ExtNum(T22)+ExtNum(U22)+ExtNum(V22)+ExtNum(W22)+ExtNum(X22)+ExtNum(Y22)+ExtNum(Z22)+ExtNum(AA22)+ExtNum(AB22)+ExtNum(AC22),"")</f>
        <v>#NAME?</v>
      </c>
      <c r="S22" s="650"/>
      <c r="T22" s="8"/>
      <c r="U22" s="8"/>
      <c r="V22" s="8"/>
      <c r="W22" s="8"/>
      <c r="X22" s="8"/>
      <c r="Y22" s="8"/>
      <c r="Z22" s="8"/>
      <c r="AA22" s="8"/>
      <c r="AB22" s="8"/>
      <c r="AC22" s="8"/>
      <c r="AD22" s="5"/>
      <c r="AE22" s="27"/>
      <c r="AF22" s="28"/>
      <c r="AG22" s="29"/>
      <c r="AH22" s="224"/>
      <c r="AI22" s="225"/>
      <c r="AJ22" s="226"/>
      <c r="AK22" s="37">
        <v>6</v>
      </c>
    </row>
    <row r="23" spans="1:37" s="3" customFormat="1" ht="60" customHeight="1" thickTop="1" thickBot="1" x14ac:dyDescent="0.45">
      <c r="A23" s="111"/>
      <c r="B23" s="112"/>
      <c r="C23" s="97"/>
      <c r="D23" s="97"/>
      <c r="E23" s="746"/>
      <c r="F23" s="747"/>
      <c r="G23" s="98"/>
      <c r="H23" s="739"/>
      <c r="I23" s="740"/>
      <c r="J23" s="99"/>
      <c r="K23" s="739"/>
      <c r="L23" s="740"/>
      <c r="M23" s="100"/>
      <c r="N23" s="100"/>
      <c r="O23" s="100"/>
      <c r="P23" s="95" t="str">
        <f t="shared" si="0"/>
        <v/>
      </c>
      <c r="Q23" s="96"/>
      <c r="R23" s="96" t="e">
        <f ca="1">IF(SUM(ExtNum(T23)+ExtNum(U23)+ExtNum(V23)+ExtNum(W23)+ExtNum(X23)+ExtNum(Y23)+ExtNum(Z23)+ExtNum(AA23)+ExtNum(AB23)+ExtNum(AC23))&gt;0,ExtNum(T23)+ExtNum(U23)+ExtNum(V23)+ExtNum(W23)+ExtNum(X23)+ExtNum(Y23)+ExtNum(Z23)+ExtNum(AA23)+ExtNum(AB23)+ExtNum(AC23),"")</f>
        <v>#NAME?</v>
      </c>
      <c r="S23" s="650"/>
      <c r="T23" s="8"/>
      <c r="U23" s="8"/>
      <c r="V23" s="8"/>
      <c r="W23" s="8"/>
      <c r="X23" s="8"/>
      <c r="Y23" s="8"/>
      <c r="Z23" s="8"/>
      <c r="AA23" s="8"/>
      <c r="AB23" s="8"/>
      <c r="AC23" s="8"/>
      <c r="AD23" s="5"/>
      <c r="AE23" s="27"/>
      <c r="AF23" s="28"/>
      <c r="AG23" s="29"/>
      <c r="AH23" s="224"/>
      <c r="AI23" s="225"/>
      <c r="AJ23" s="226"/>
      <c r="AK23" s="37">
        <v>7</v>
      </c>
    </row>
    <row r="24" spans="1:37" s="3" customFormat="1" ht="60" customHeight="1" thickTop="1" thickBot="1" x14ac:dyDescent="0.45">
      <c r="A24" s="111"/>
      <c r="B24" s="112"/>
      <c r="C24" s="97"/>
      <c r="D24" s="97"/>
      <c r="E24" s="746"/>
      <c r="F24" s="747"/>
      <c r="G24" s="98"/>
      <c r="H24" s="739"/>
      <c r="I24" s="740"/>
      <c r="J24" s="99"/>
      <c r="K24" s="739"/>
      <c r="L24" s="740"/>
      <c r="M24" s="100"/>
      <c r="N24" s="100"/>
      <c r="O24" s="100"/>
      <c r="P24" s="95" t="str">
        <f t="shared" si="0"/>
        <v/>
      </c>
      <c r="Q24" s="96"/>
      <c r="R24" s="96" t="e">
        <f ca="1">IF(SUM(ExtNum(T24)+ExtNum(U24)+ExtNum(V24)+ExtNum(W24)+ExtNum(X24)+ExtNum(Y24)+ExtNum(Z24)+ExtNum(AA24)+ExtNum(AB24)+ExtNum(AC24))&gt;0,ExtNum(T24)+ExtNum(U24)+ExtNum(V24)+ExtNum(W24)+ExtNum(X24)+ExtNum(Y24)+ExtNum(Z24)+ExtNum(AA24)+ExtNum(AB24)+ExtNum(AC24),"")</f>
        <v>#NAME?</v>
      </c>
      <c r="S24" s="650"/>
      <c r="T24" s="8"/>
      <c r="U24" s="8"/>
      <c r="V24" s="8"/>
      <c r="W24" s="8"/>
      <c r="X24" s="8"/>
      <c r="Y24" s="8"/>
      <c r="Z24" s="8"/>
      <c r="AA24" s="8"/>
      <c r="AB24" s="8"/>
      <c r="AC24" s="8"/>
      <c r="AD24" s="5"/>
      <c r="AE24" s="27"/>
      <c r="AF24" s="30"/>
      <c r="AG24" s="29"/>
      <c r="AH24" s="680"/>
      <c r="AI24" s="681"/>
      <c r="AJ24" s="682"/>
      <c r="AK24" s="37">
        <v>8</v>
      </c>
    </row>
    <row r="25" spans="1:37" s="3" customFormat="1" ht="60" customHeight="1" thickTop="1" thickBot="1" x14ac:dyDescent="0.45">
      <c r="A25" s="111"/>
      <c r="B25" s="112"/>
      <c r="C25" s="97"/>
      <c r="D25" s="97"/>
      <c r="E25" s="746"/>
      <c r="F25" s="747"/>
      <c r="G25" s="98"/>
      <c r="H25" s="739"/>
      <c r="I25" s="740"/>
      <c r="J25" s="99"/>
      <c r="K25" s="739"/>
      <c r="L25" s="740"/>
      <c r="M25" s="100"/>
      <c r="N25" s="100"/>
      <c r="O25" s="100"/>
      <c r="P25" s="95" t="str">
        <f t="shared" si="0"/>
        <v/>
      </c>
      <c r="Q25" s="96"/>
      <c r="R25" s="96" t="e">
        <f ca="1">IF(SUM(ExtNum(T25)+ExtNum(U25)+ExtNum(V25)+ExtNum(W25)+ExtNum(X25)+ExtNum(Y25)+ExtNum(Z25)+ExtNum(AA25)+ExtNum(AB25)+ExtNum(AC25))&gt;0,ExtNum(T25)+ExtNum(U25)+ExtNum(V25)+ExtNum(W25)+ExtNum(X25)+ExtNum(Y25)+ExtNum(Z25)+ExtNum(AA25)+ExtNum(AB25)+ExtNum(AC25),"")</f>
        <v>#NAME?</v>
      </c>
      <c r="S25" s="650"/>
      <c r="T25" s="8"/>
      <c r="U25" s="8"/>
      <c r="V25" s="8"/>
      <c r="W25" s="8"/>
      <c r="X25" s="8"/>
      <c r="Y25" s="8"/>
      <c r="Z25" s="8"/>
      <c r="AA25" s="8"/>
      <c r="AB25" s="8"/>
      <c r="AC25" s="8"/>
      <c r="AD25" s="5"/>
      <c r="AE25" s="27"/>
      <c r="AF25" s="31"/>
      <c r="AG25" s="32"/>
      <c r="AH25" s="680"/>
      <c r="AI25" s="681"/>
      <c r="AJ25" s="682"/>
      <c r="AK25" s="37">
        <v>9</v>
      </c>
    </row>
    <row r="26" spans="1:37" s="3" customFormat="1" ht="60" customHeight="1" thickBot="1" x14ac:dyDescent="0.45">
      <c r="A26" s="113"/>
      <c r="B26" s="114"/>
      <c r="C26" s="102"/>
      <c r="D26" s="102"/>
      <c r="E26" s="746"/>
      <c r="F26" s="747"/>
      <c r="G26" s="103"/>
      <c r="H26" s="739"/>
      <c r="I26" s="740"/>
      <c r="J26" s="104"/>
      <c r="K26" s="739"/>
      <c r="L26" s="740"/>
      <c r="M26" s="105"/>
      <c r="N26" s="105"/>
      <c r="O26" s="105"/>
      <c r="P26" s="95" t="str">
        <f t="shared" si="0"/>
        <v/>
      </c>
      <c r="Q26" s="96"/>
      <c r="R26" s="106" t="e">
        <f ca="1">IF(SUM(ExtNum(T26)+ExtNum(U26)+ExtNum(V26)+ExtNum(W26)+ExtNum(X26)+ExtNum(Y26)+ExtNum(Z26)+ExtNum(AA26)+ExtNum(AB26)+ExtNum(AC26))&gt;0,ExtNum(T26)+ExtNum(U26)+ExtNum(V26)+ExtNum(W26)+ExtNum(X26)+ExtNum(Y26)+ExtNum(Z26)+ExtNum(AA26)+ExtNum(AB26)+ExtNum(AC26),"")</f>
        <v>#NAME?</v>
      </c>
      <c r="S26" s="650"/>
      <c r="T26" s="9"/>
      <c r="U26" s="9"/>
      <c r="V26" s="9"/>
      <c r="W26" s="9"/>
      <c r="X26" s="9"/>
      <c r="Y26" s="9"/>
      <c r="Z26" s="9"/>
      <c r="AA26" s="9"/>
      <c r="AB26" s="9"/>
      <c r="AC26" s="9"/>
      <c r="AD26" s="6"/>
      <c r="AE26" s="33"/>
      <c r="AF26" s="34"/>
      <c r="AG26" s="35"/>
      <c r="AH26" s="680"/>
      <c r="AI26" s="681"/>
      <c r="AJ26" s="682"/>
      <c r="AK26" s="37">
        <v>10</v>
      </c>
    </row>
    <row r="27" spans="1:37" s="3" customFormat="1" ht="81" customHeight="1" thickBot="1" x14ac:dyDescent="0.45">
      <c r="A27" s="776" t="s">
        <v>38</v>
      </c>
      <c r="B27" s="777"/>
      <c r="C27" s="787"/>
      <c r="D27" s="787"/>
      <c r="E27" s="787"/>
      <c r="F27" s="787"/>
      <c r="G27" s="787"/>
      <c r="H27" s="787"/>
      <c r="I27" s="787"/>
      <c r="J27" s="787"/>
      <c r="K27" s="788" t="s">
        <v>39</v>
      </c>
      <c r="L27" s="787"/>
      <c r="M27" s="789"/>
      <c r="N27" s="789"/>
      <c r="O27" s="789"/>
      <c r="P27" s="790"/>
      <c r="Q27" s="80" t="s">
        <v>40</v>
      </c>
      <c r="R27" s="774"/>
      <c r="S27" s="774"/>
      <c r="T27" s="774"/>
      <c r="U27" s="774"/>
      <c r="V27" s="774"/>
      <c r="W27" s="774"/>
      <c r="X27" s="774"/>
      <c r="Y27" s="774"/>
      <c r="Z27" s="774"/>
      <c r="AA27" s="775"/>
      <c r="AB27" s="68" t="s">
        <v>41</v>
      </c>
      <c r="AC27" s="774"/>
      <c r="AD27" s="774"/>
      <c r="AE27" s="774"/>
      <c r="AF27" s="774"/>
      <c r="AG27" s="774"/>
      <c r="AH27" s="774"/>
      <c r="AI27" s="774"/>
      <c r="AJ27" s="774"/>
      <c r="AK27" s="775"/>
    </row>
    <row r="28" spans="1:37" s="3" customFormat="1" ht="81" customHeight="1" thickBot="1" x14ac:dyDescent="0.45">
      <c r="A28" s="776" t="s">
        <v>42</v>
      </c>
      <c r="B28" s="777"/>
      <c r="C28" s="777"/>
      <c r="D28" s="777"/>
      <c r="E28" s="777"/>
      <c r="F28" s="777"/>
      <c r="G28" s="777"/>
      <c r="H28" s="777"/>
      <c r="I28" s="777"/>
      <c r="J28" s="777"/>
      <c r="K28" s="777"/>
      <c r="L28" s="777"/>
      <c r="M28" s="777"/>
      <c r="N28" s="777"/>
      <c r="O28" s="777"/>
      <c r="P28" s="778"/>
      <c r="Q28" s="81" t="s">
        <v>15</v>
      </c>
      <c r="R28" s="779"/>
      <c r="S28" s="779"/>
      <c r="T28" s="779"/>
      <c r="U28" s="779"/>
      <c r="V28" s="779"/>
      <c r="W28" s="779"/>
      <c r="X28" s="779"/>
      <c r="Y28" s="779"/>
      <c r="Z28" s="779"/>
      <c r="AA28" s="779"/>
      <c r="AB28" s="779"/>
      <c r="AC28" s="779"/>
      <c r="AD28" s="779"/>
      <c r="AE28" s="779"/>
      <c r="AF28" s="779"/>
      <c r="AG28" s="779"/>
      <c r="AH28" s="779"/>
      <c r="AI28" s="779"/>
      <c r="AJ28" s="779"/>
      <c r="AK28" s="780"/>
    </row>
    <row r="29" spans="1:37" s="3" customFormat="1" ht="81" customHeight="1" thickBot="1" x14ac:dyDescent="0.45">
      <c r="A29" s="781" t="s">
        <v>43</v>
      </c>
      <c r="B29" s="782"/>
      <c r="C29" s="782"/>
      <c r="D29" s="782"/>
      <c r="E29" s="782"/>
      <c r="F29" s="782"/>
      <c r="G29" s="782"/>
      <c r="H29" s="782"/>
      <c r="I29" s="782"/>
      <c r="J29" s="782"/>
      <c r="K29" s="782"/>
      <c r="L29" s="782"/>
      <c r="M29" s="782"/>
      <c r="N29" s="782"/>
      <c r="O29" s="782"/>
      <c r="P29" s="783"/>
      <c r="Q29" s="82" t="s">
        <v>44</v>
      </c>
      <c r="R29" s="784"/>
      <c r="S29" s="784"/>
      <c r="T29" s="784"/>
      <c r="U29" s="784"/>
      <c r="V29" s="784"/>
      <c r="W29" s="784"/>
      <c r="X29" s="784"/>
      <c r="Y29" s="785"/>
      <c r="Z29" s="786" t="s">
        <v>45</v>
      </c>
      <c r="AA29" s="784"/>
      <c r="AB29" s="784"/>
      <c r="AC29" s="784"/>
      <c r="AD29" s="784"/>
      <c r="AE29" s="784"/>
      <c r="AF29" s="784"/>
      <c r="AG29" s="784"/>
      <c r="AH29" s="784"/>
      <c r="AI29" s="784"/>
      <c r="AJ29" s="784"/>
      <c r="AK29" s="785"/>
    </row>
    <row r="30" spans="1:37" s="3" customFormat="1" ht="69.95" customHeight="1" thickBot="1" x14ac:dyDescent="0.45">
      <c r="A30" s="763" t="s">
        <v>46</v>
      </c>
      <c r="B30" s="764"/>
      <c r="C30" s="764"/>
      <c r="D30" s="764"/>
      <c r="E30" s="764"/>
      <c r="F30" s="764"/>
      <c r="G30" s="764"/>
      <c r="H30" s="764"/>
      <c r="I30" s="764"/>
      <c r="J30" s="764"/>
      <c r="K30" s="764"/>
      <c r="L30" s="764"/>
      <c r="M30" s="764"/>
      <c r="N30" s="764"/>
      <c r="O30" s="764"/>
      <c r="P30" s="764"/>
      <c r="Q30" s="764"/>
      <c r="R30" s="764"/>
      <c r="S30" s="764"/>
      <c r="T30" s="764"/>
      <c r="U30" s="764"/>
      <c r="V30" s="764"/>
      <c r="W30" s="764"/>
      <c r="X30" s="764"/>
      <c r="Y30" s="764"/>
      <c r="Z30" s="764"/>
      <c r="AA30" s="764"/>
      <c r="AB30" s="764"/>
      <c r="AC30" s="764"/>
      <c r="AD30" s="764"/>
      <c r="AE30" s="764"/>
      <c r="AF30" s="764"/>
      <c r="AG30" s="764"/>
      <c r="AH30" s="764"/>
      <c r="AI30" s="764"/>
      <c r="AJ30" s="764"/>
      <c r="AK30" s="765"/>
    </row>
    <row r="31" spans="1:37" s="3" customFormat="1" ht="41.25" customHeight="1" x14ac:dyDescent="0.45">
      <c r="A31" s="766" t="s">
        <v>71</v>
      </c>
      <c r="B31" s="767"/>
      <c r="C31" s="767"/>
      <c r="D31" s="767"/>
      <c r="E31" s="767"/>
      <c r="F31" s="767"/>
      <c r="G31" s="767"/>
      <c r="H31" s="767"/>
      <c r="I31" s="767"/>
      <c r="J31" s="767"/>
      <c r="K31" s="767"/>
      <c r="L31" s="767"/>
      <c r="M31" s="767"/>
      <c r="N31" s="767"/>
      <c r="O31" s="767"/>
      <c r="P31" s="768"/>
      <c r="Q31" s="77" t="s">
        <v>48</v>
      </c>
      <c r="R31" s="769" t="s">
        <v>72</v>
      </c>
      <c r="S31" s="770"/>
      <c r="T31" s="770"/>
      <c r="U31" s="770"/>
      <c r="V31" s="770"/>
      <c r="W31" s="770"/>
      <c r="X31" s="770"/>
      <c r="Y31" s="770"/>
      <c r="Z31" s="770"/>
      <c r="AA31" s="770"/>
      <c r="AB31" s="770"/>
      <c r="AC31" s="771"/>
      <c r="AD31" s="78"/>
      <c r="AE31" s="78"/>
      <c r="AF31" s="770" t="s">
        <v>48</v>
      </c>
      <c r="AG31" s="772"/>
      <c r="AH31" s="772"/>
      <c r="AI31" s="772"/>
      <c r="AJ31" s="772"/>
      <c r="AK31" s="773"/>
    </row>
    <row r="32" spans="1:37" s="3" customFormat="1" ht="71.25" customHeight="1" x14ac:dyDescent="0.45">
      <c r="A32" s="79" t="s">
        <v>73</v>
      </c>
      <c r="B32" s="501"/>
      <c r="C32" s="501"/>
      <c r="D32" s="501"/>
      <c r="E32" s="501"/>
      <c r="F32" s="501"/>
      <c r="G32" s="501"/>
      <c r="H32" s="501"/>
      <c r="I32" s="501"/>
      <c r="J32" s="501"/>
      <c r="K32" s="501"/>
      <c r="L32" s="501"/>
      <c r="M32" s="501"/>
      <c r="N32" s="501"/>
      <c r="O32" s="501"/>
      <c r="P32" s="502"/>
      <c r="Q32" s="115"/>
      <c r="R32" s="503"/>
      <c r="S32" s="504"/>
      <c r="T32" s="504"/>
      <c r="U32" s="504"/>
      <c r="V32" s="504"/>
      <c r="W32" s="504"/>
      <c r="X32" s="504"/>
      <c r="Y32" s="504"/>
      <c r="Z32" s="504"/>
      <c r="AA32" s="504"/>
      <c r="AB32" s="504"/>
      <c r="AC32" s="505"/>
      <c r="AD32" s="1"/>
      <c r="AE32" s="1"/>
      <c r="AF32" s="504"/>
      <c r="AG32" s="504"/>
      <c r="AH32" s="504"/>
      <c r="AI32" s="504"/>
      <c r="AJ32" s="504"/>
      <c r="AK32" s="505"/>
    </row>
    <row r="33" spans="1:37" s="3" customFormat="1" ht="71.25" customHeight="1" x14ac:dyDescent="0.4">
      <c r="A33" s="500"/>
      <c r="B33" s="501"/>
      <c r="C33" s="501"/>
      <c r="D33" s="501"/>
      <c r="E33" s="501"/>
      <c r="F33" s="501"/>
      <c r="G33" s="501"/>
      <c r="H33" s="501"/>
      <c r="I33" s="501"/>
      <c r="J33" s="501"/>
      <c r="K33" s="501"/>
      <c r="L33" s="501"/>
      <c r="M33" s="501"/>
      <c r="N33" s="501"/>
      <c r="O33" s="501"/>
      <c r="P33" s="502"/>
      <c r="Q33" s="116"/>
      <c r="R33" s="503"/>
      <c r="S33" s="504"/>
      <c r="T33" s="504"/>
      <c r="U33" s="504"/>
      <c r="V33" s="504"/>
      <c r="W33" s="504"/>
      <c r="X33" s="504"/>
      <c r="Y33" s="504"/>
      <c r="Z33" s="504"/>
      <c r="AA33" s="504"/>
      <c r="AB33" s="504"/>
      <c r="AC33" s="505"/>
      <c r="AD33" s="76"/>
      <c r="AE33" s="76"/>
      <c r="AF33" s="83"/>
      <c r="AG33" s="83"/>
      <c r="AH33" s="504"/>
      <c r="AI33" s="504"/>
      <c r="AJ33" s="504"/>
      <c r="AK33" s="505"/>
    </row>
    <row r="34" spans="1:37" s="3" customFormat="1" ht="75" customHeight="1" thickBot="1" x14ac:dyDescent="0.45">
      <c r="A34" s="506"/>
      <c r="B34" s="507"/>
      <c r="C34" s="507"/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/>
      <c r="P34" s="508"/>
      <c r="Q34" s="117"/>
      <c r="R34" s="509"/>
      <c r="S34" s="510"/>
      <c r="T34" s="510"/>
      <c r="U34" s="510"/>
      <c r="V34" s="510"/>
      <c r="W34" s="510"/>
      <c r="X34" s="510"/>
      <c r="Y34" s="510"/>
      <c r="Z34" s="510"/>
      <c r="AA34" s="510"/>
      <c r="AB34" s="510"/>
      <c r="AC34" s="511"/>
      <c r="AD34" s="2"/>
      <c r="AE34" s="2"/>
      <c r="AF34" s="510"/>
      <c r="AG34" s="510"/>
      <c r="AH34" s="510"/>
      <c r="AI34" s="510"/>
      <c r="AJ34" s="510"/>
      <c r="AK34" s="511"/>
    </row>
  </sheetData>
  <mergeCells count="120">
    <mergeCell ref="P15:P16"/>
    <mergeCell ref="K17:L17"/>
    <mergeCell ref="K18:L18"/>
    <mergeCell ref="K19:L19"/>
    <mergeCell ref="K20:L20"/>
    <mergeCell ref="K21:L21"/>
    <mergeCell ref="K22:L22"/>
    <mergeCell ref="H17:I17"/>
    <mergeCell ref="H18:I18"/>
    <mergeCell ref="H19:I19"/>
    <mergeCell ref="AC27:AK27"/>
    <mergeCell ref="A28:B28"/>
    <mergeCell ref="C28:P28"/>
    <mergeCell ref="R28:AK28"/>
    <mergeCell ref="A29:B29"/>
    <mergeCell ref="C29:P29"/>
    <mergeCell ref="R29:Y29"/>
    <mergeCell ref="E23:F23"/>
    <mergeCell ref="E24:F24"/>
    <mergeCell ref="E25:F25"/>
    <mergeCell ref="E26:F26"/>
    <mergeCell ref="Z29:AA29"/>
    <mergeCell ref="AB29:AK29"/>
    <mergeCell ref="A27:B27"/>
    <mergeCell ref="C27:E27"/>
    <mergeCell ref="F27:J27"/>
    <mergeCell ref="K27:L27"/>
    <mergeCell ref="M27:P27"/>
    <mergeCell ref="R27:AA27"/>
    <mergeCell ref="K23:L23"/>
    <mergeCell ref="K24:L24"/>
    <mergeCell ref="K25:L25"/>
    <mergeCell ref="K26:L26"/>
    <mergeCell ref="A33:P33"/>
    <mergeCell ref="R33:AC33"/>
    <mergeCell ref="AH33:AK33"/>
    <mergeCell ref="A34:P34"/>
    <mergeCell ref="R34:AC34"/>
    <mergeCell ref="AF34:AK34"/>
    <mergeCell ref="A30:AK30"/>
    <mergeCell ref="A31:P31"/>
    <mergeCell ref="R31:AC31"/>
    <mergeCell ref="AF31:AK31"/>
    <mergeCell ref="B32:P32"/>
    <mergeCell ref="R32:AC32"/>
    <mergeCell ref="AF32:AK32"/>
    <mergeCell ref="A14:C15"/>
    <mergeCell ref="C10:P10"/>
    <mergeCell ref="H23:I23"/>
    <mergeCell ref="H24:I24"/>
    <mergeCell ref="H25:I25"/>
    <mergeCell ref="H26:I26"/>
    <mergeCell ref="J15:L15"/>
    <mergeCell ref="H20:I20"/>
    <mergeCell ref="H21:I21"/>
    <mergeCell ref="H22:I22"/>
    <mergeCell ref="E17:F17"/>
    <mergeCell ref="E18:F18"/>
    <mergeCell ref="E19:F19"/>
    <mergeCell ref="M14:P14"/>
    <mergeCell ref="J14:L14"/>
    <mergeCell ref="D14:I15"/>
    <mergeCell ref="E20:F20"/>
    <mergeCell ref="E21:F21"/>
    <mergeCell ref="E22:F22"/>
    <mergeCell ref="H16:I16"/>
    <mergeCell ref="E16:F16"/>
    <mergeCell ref="K16:L16"/>
    <mergeCell ref="M15:M16"/>
    <mergeCell ref="O15:O16"/>
    <mergeCell ref="A13:R13"/>
    <mergeCell ref="S13:AC13"/>
    <mergeCell ref="A10:B10"/>
    <mergeCell ref="R10:AC10"/>
    <mergeCell ref="M11:P11"/>
    <mergeCell ref="Q11:Y11"/>
    <mergeCell ref="I12:P12"/>
    <mergeCell ref="Q12:R12"/>
    <mergeCell ref="S12:W12"/>
    <mergeCell ref="AK1:AK2"/>
    <mergeCell ref="R3:X3"/>
    <mergeCell ref="Y3:Z3"/>
    <mergeCell ref="AA3:AC3"/>
    <mergeCell ref="AF3:AK4"/>
    <mergeCell ref="C4:P4"/>
    <mergeCell ref="Q4:AC4"/>
    <mergeCell ref="D1:P3"/>
    <mergeCell ref="AJ1:AJ2"/>
    <mergeCell ref="Q1:Q2"/>
    <mergeCell ref="R1:X2"/>
    <mergeCell ref="Y1:Z2"/>
    <mergeCell ref="AA1:AB2"/>
    <mergeCell ref="AC1:AC2"/>
    <mergeCell ref="AG1:AG2"/>
    <mergeCell ref="AH1:AH2"/>
    <mergeCell ref="AI1:AI2"/>
    <mergeCell ref="R9:Y9"/>
    <mergeCell ref="Z9:AA9"/>
    <mergeCell ref="AH16:AJ16"/>
    <mergeCell ref="S17:S26"/>
    <mergeCell ref="A5:B5"/>
    <mergeCell ref="C5:P5"/>
    <mergeCell ref="R5:AC5"/>
    <mergeCell ref="AF5:AK14"/>
    <mergeCell ref="A6:B6"/>
    <mergeCell ref="C6:J6"/>
    <mergeCell ref="K6:M6"/>
    <mergeCell ref="O6:P6"/>
    <mergeCell ref="R6:AC6"/>
    <mergeCell ref="M7:Q7"/>
    <mergeCell ref="U7:AC7"/>
    <mergeCell ref="T8:AC8"/>
    <mergeCell ref="A9:B9"/>
    <mergeCell ref="C9:E9"/>
    <mergeCell ref="F9:J9"/>
    <mergeCell ref="K9:P9"/>
    <mergeCell ref="AH17:AJ17"/>
    <mergeCell ref="AH24:AJ24"/>
    <mergeCell ref="AH25:AJ25"/>
    <mergeCell ref="AH26:AJ26"/>
  </mergeCells>
  <pageMargins left="0.25" right="0" top="0.5" bottom="0.25" header="0.3" footer="0"/>
  <pageSetup scale="23" orientation="landscape" r:id="rId1"/>
  <headerFooter alignWithMargins="0">
    <oddFooter xml:space="preserve">&amp;R
</oddFooter>
  </headerFooter>
  <rowBreaks count="2" manualBreakCount="2">
    <brk id="4" max="25" man="1"/>
    <brk id="31" max="25" man="1"/>
  </rowBreaks>
  <colBreaks count="2" manualBreakCount="2">
    <brk id="18" max="30" man="1"/>
    <brk id="36" max="30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Facilities!#REF!</xm:f>
          </x14:formula1>
          <xm:sqref>C6:J6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"/>
  <sheetViews>
    <sheetView workbookViewId="0">
      <selection sqref="A1:D3"/>
    </sheetView>
  </sheetViews>
  <sheetFormatPr defaultColWidth="9.140625" defaultRowHeight="15" x14ac:dyDescent="0.25"/>
  <cols>
    <col min="1" max="1" width="17.5703125" style="138" bestFit="1" customWidth="1"/>
    <col min="2" max="2" width="24.7109375" style="138" bestFit="1" customWidth="1"/>
    <col min="3" max="3" width="14.5703125" style="138" bestFit="1" customWidth="1"/>
    <col min="4" max="4" width="15.85546875" style="138" bestFit="1" customWidth="1"/>
    <col min="5" max="5" width="33" style="138" customWidth="1"/>
    <col min="6" max="11" width="9.140625" style="138"/>
    <col min="12" max="16384" width="9.140625" style="139"/>
  </cols>
  <sheetData>
    <row r="1" spans="1:11" s="137" customFormat="1" ht="15" customHeight="1" x14ac:dyDescent="0.4">
      <c r="A1" s="140" t="s">
        <v>91</v>
      </c>
      <c r="B1" s="140" t="s">
        <v>92</v>
      </c>
      <c r="C1" s="140" t="s">
        <v>93</v>
      </c>
      <c r="D1" s="141" t="s">
        <v>94</v>
      </c>
      <c r="E1" s="303" t="s">
        <v>4849</v>
      </c>
      <c r="F1" s="136"/>
      <c r="G1" s="136"/>
      <c r="H1" s="136"/>
      <c r="I1" s="136"/>
      <c r="J1" s="136"/>
      <c r="K1" s="136"/>
    </row>
    <row r="2" spans="1:11" ht="15" customHeight="1" x14ac:dyDescent="0.25">
      <c r="A2" s="142" t="s">
        <v>95</v>
      </c>
      <c r="B2" s="142" t="s">
        <v>4046</v>
      </c>
      <c r="C2" s="142" t="s">
        <v>99</v>
      </c>
      <c r="D2" s="138" t="s">
        <v>735</v>
      </c>
      <c r="E2" s="301" t="s">
        <v>4847</v>
      </c>
    </row>
    <row r="3" spans="1:11" ht="15" customHeight="1" x14ac:dyDescent="0.25">
      <c r="A3" s="142" t="s">
        <v>97</v>
      </c>
      <c r="B3" s="138" t="s">
        <v>4866</v>
      </c>
      <c r="C3" s="142"/>
      <c r="D3" s="142" t="s">
        <v>102</v>
      </c>
      <c r="E3" s="301" t="s">
        <v>4843</v>
      </c>
    </row>
    <row r="4" spans="1:11" ht="15" customHeight="1" x14ac:dyDescent="0.25">
      <c r="A4" s="142" t="s">
        <v>98</v>
      </c>
      <c r="B4" s="142" t="s">
        <v>96</v>
      </c>
      <c r="C4" s="142"/>
      <c r="E4" s="301" t="s">
        <v>4844</v>
      </c>
    </row>
    <row r="5" spans="1:11" ht="15" customHeight="1" x14ac:dyDescent="0.25">
      <c r="A5" s="138" t="s">
        <v>100</v>
      </c>
      <c r="B5" s="142" t="s">
        <v>4047</v>
      </c>
      <c r="C5" s="142"/>
      <c r="E5" s="301" t="s">
        <v>4845</v>
      </c>
    </row>
    <row r="6" spans="1:11" ht="15" customHeight="1" x14ac:dyDescent="0.25">
      <c r="A6" s="143" t="s">
        <v>101</v>
      </c>
      <c r="B6" s="142"/>
      <c r="C6" s="142"/>
      <c r="E6" s="301" t="s">
        <v>4846</v>
      </c>
    </row>
    <row r="7" spans="1:11" ht="15" customHeight="1" x14ac:dyDescent="0.25">
      <c r="E7" s="301" t="s">
        <v>4850</v>
      </c>
    </row>
    <row r="8" spans="1:11" ht="15" customHeight="1" x14ac:dyDescent="0.25">
      <c r="E8" s="304" t="s">
        <v>4848</v>
      </c>
    </row>
    <row r="9" spans="1:11" ht="15" customHeight="1" x14ac:dyDescent="0.25"/>
    <row r="10" spans="1:11" ht="1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72"/>
  <sheetViews>
    <sheetView topLeftCell="A7" workbookViewId="0">
      <selection sqref="A1:D3"/>
    </sheetView>
  </sheetViews>
  <sheetFormatPr defaultRowHeight="15" x14ac:dyDescent="0.25"/>
  <cols>
    <col min="1" max="1" width="51.7109375" bestFit="1" customWidth="1"/>
  </cols>
  <sheetData>
    <row r="1" spans="1:1" ht="14.25" customHeight="1" x14ac:dyDescent="0.25">
      <c r="A1" t="s">
        <v>4048</v>
      </c>
    </row>
    <row r="2" spans="1:1" x14ac:dyDescent="0.25">
      <c r="A2" t="s">
        <v>4049</v>
      </c>
    </row>
    <row r="3" spans="1:1" x14ac:dyDescent="0.25">
      <c r="A3" t="s">
        <v>4050</v>
      </c>
    </row>
    <row r="4" spans="1:1" x14ac:dyDescent="0.25">
      <c r="A4" t="s">
        <v>103</v>
      </c>
    </row>
    <row r="5" spans="1:1" x14ac:dyDescent="0.25">
      <c r="A5" t="s">
        <v>4051</v>
      </c>
    </row>
    <row r="6" spans="1:1" x14ac:dyDescent="0.25">
      <c r="A6" t="s">
        <v>104</v>
      </c>
    </row>
    <row r="7" spans="1:1" x14ac:dyDescent="0.25">
      <c r="A7" t="s">
        <v>4052</v>
      </c>
    </row>
    <row r="8" spans="1:1" x14ac:dyDescent="0.25">
      <c r="A8" t="s">
        <v>105</v>
      </c>
    </row>
    <row r="9" spans="1:1" x14ac:dyDescent="0.25">
      <c r="A9" t="s">
        <v>4026</v>
      </c>
    </row>
    <row r="10" spans="1:1" x14ac:dyDescent="0.25">
      <c r="A10" t="s">
        <v>4053</v>
      </c>
    </row>
    <row r="11" spans="1:1" x14ac:dyDescent="0.25">
      <c r="A11" t="s">
        <v>4054</v>
      </c>
    </row>
    <row r="12" spans="1:1" x14ac:dyDescent="0.25">
      <c r="A12" t="s">
        <v>4055</v>
      </c>
    </row>
    <row r="13" spans="1:1" x14ac:dyDescent="0.25">
      <c r="A13" t="s">
        <v>106</v>
      </c>
    </row>
    <row r="14" spans="1:1" x14ac:dyDescent="0.25">
      <c r="A14" t="s">
        <v>4056</v>
      </c>
    </row>
    <row r="15" spans="1:1" x14ac:dyDescent="0.25">
      <c r="A15" t="s">
        <v>4057</v>
      </c>
    </row>
    <row r="16" spans="1:1" x14ac:dyDescent="0.25">
      <c r="A16" t="s">
        <v>107</v>
      </c>
    </row>
    <row r="17" spans="1:1" x14ac:dyDescent="0.25">
      <c r="A17" t="s">
        <v>4058</v>
      </c>
    </row>
    <row r="18" spans="1:1" x14ac:dyDescent="0.25">
      <c r="A18" t="s">
        <v>4059</v>
      </c>
    </row>
    <row r="19" spans="1:1" x14ac:dyDescent="0.25">
      <c r="A19" t="s">
        <v>108</v>
      </c>
    </row>
    <row r="20" spans="1:1" x14ac:dyDescent="0.25">
      <c r="A20" t="s">
        <v>4060</v>
      </c>
    </row>
    <row r="21" spans="1:1" x14ac:dyDescent="0.25">
      <c r="A21" t="s">
        <v>4061</v>
      </c>
    </row>
    <row r="22" spans="1:1" x14ac:dyDescent="0.25">
      <c r="A22" t="s">
        <v>4062</v>
      </c>
    </row>
    <row r="23" spans="1:1" x14ac:dyDescent="0.25">
      <c r="A23" t="s">
        <v>4063</v>
      </c>
    </row>
    <row r="24" spans="1:1" x14ac:dyDescent="0.25">
      <c r="A24" t="s">
        <v>4064</v>
      </c>
    </row>
    <row r="25" spans="1:1" x14ac:dyDescent="0.25">
      <c r="A25" t="s">
        <v>4065</v>
      </c>
    </row>
    <row r="26" spans="1:1" x14ac:dyDescent="0.25">
      <c r="A26" t="s">
        <v>4027</v>
      </c>
    </row>
    <row r="27" spans="1:1" x14ac:dyDescent="0.25">
      <c r="A27" t="s">
        <v>4028</v>
      </c>
    </row>
    <row r="28" spans="1:1" x14ac:dyDescent="0.25">
      <c r="A28" t="s">
        <v>4066</v>
      </c>
    </row>
    <row r="29" spans="1:1" x14ac:dyDescent="0.25">
      <c r="A29" t="s">
        <v>4067</v>
      </c>
    </row>
    <row r="30" spans="1:1" x14ac:dyDescent="0.25">
      <c r="A30" t="s">
        <v>109</v>
      </c>
    </row>
    <row r="31" spans="1:1" x14ac:dyDescent="0.25">
      <c r="A31" t="s">
        <v>4068</v>
      </c>
    </row>
    <row r="32" spans="1:1" x14ac:dyDescent="0.25">
      <c r="A32" s="301" t="s">
        <v>4862</v>
      </c>
    </row>
    <row r="33" spans="1:1" x14ac:dyDescent="0.25">
      <c r="A33" t="s">
        <v>4069</v>
      </c>
    </row>
    <row r="34" spans="1:1" x14ac:dyDescent="0.25">
      <c r="A34" t="s">
        <v>4070</v>
      </c>
    </row>
    <row r="35" spans="1:1" x14ac:dyDescent="0.25">
      <c r="A35" t="s">
        <v>110</v>
      </c>
    </row>
    <row r="36" spans="1:1" x14ac:dyDescent="0.25">
      <c r="A36" t="s">
        <v>4071</v>
      </c>
    </row>
    <row r="37" spans="1:1" x14ac:dyDescent="0.25">
      <c r="A37" t="s">
        <v>4029</v>
      </c>
    </row>
    <row r="38" spans="1:1" x14ac:dyDescent="0.25">
      <c r="A38" t="s">
        <v>111</v>
      </c>
    </row>
    <row r="39" spans="1:1" x14ac:dyDescent="0.25">
      <c r="A39" t="s">
        <v>4072</v>
      </c>
    </row>
    <row r="40" spans="1:1" x14ac:dyDescent="0.25">
      <c r="A40" t="s">
        <v>4030</v>
      </c>
    </row>
    <row r="41" spans="1:1" x14ac:dyDescent="0.25">
      <c r="A41" t="s">
        <v>4073</v>
      </c>
    </row>
    <row r="42" spans="1:1" x14ac:dyDescent="0.25">
      <c r="A42" t="s">
        <v>4074</v>
      </c>
    </row>
    <row r="43" spans="1:1" x14ac:dyDescent="0.25">
      <c r="A43" t="s">
        <v>4075</v>
      </c>
    </row>
    <row r="44" spans="1:1" x14ac:dyDescent="0.25">
      <c r="A44" t="s">
        <v>112</v>
      </c>
    </row>
    <row r="45" spans="1:1" x14ac:dyDescent="0.25">
      <c r="A45" t="s">
        <v>4076</v>
      </c>
    </row>
    <row r="46" spans="1:1" x14ac:dyDescent="0.25">
      <c r="A46" t="s">
        <v>113</v>
      </c>
    </row>
    <row r="47" spans="1:1" x14ac:dyDescent="0.25">
      <c r="A47" t="s">
        <v>4077</v>
      </c>
    </row>
    <row r="48" spans="1:1" x14ac:dyDescent="0.25">
      <c r="A48" t="s">
        <v>4078</v>
      </c>
    </row>
    <row r="49" spans="1:1" x14ac:dyDescent="0.25">
      <c r="A49" t="s">
        <v>4079</v>
      </c>
    </row>
    <row r="50" spans="1:1" x14ac:dyDescent="0.25">
      <c r="A50" t="s">
        <v>4080</v>
      </c>
    </row>
    <row r="51" spans="1:1" x14ac:dyDescent="0.25">
      <c r="A51" t="s">
        <v>4031</v>
      </c>
    </row>
    <row r="52" spans="1:1" x14ac:dyDescent="0.25">
      <c r="A52" t="s">
        <v>4081</v>
      </c>
    </row>
    <row r="53" spans="1:1" x14ac:dyDescent="0.25">
      <c r="A53" t="s">
        <v>4082</v>
      </c>
    </row>
    <row r="54" spans="1:1" x14ac:dyDescent="0.25">
      <c r="A54" t="s">
        <v>4083</v>
      </c>
    </row>
    <row r="55" spans="1:1" x14ac:dyDescent="0.25">
      <c r="A55" s="301" t="s">
        <v>4858</v>
      </c>
    </row>
    <row r="56" spans="1:1" x14ac:dyDescent="0.25">
      <c r="A56" t="s">
        <v>4084</v>
      </c>
    </row>
    <row r="57" spans="1:1" x14ac:dyDescent="0.25">
      <c r="A57" t="s">
        <v>4085</v>
      </c>
    </row>
    <row r="58" spans="1:1" x14ac:dyDescent="0.25">
      <c r="A58" t="s">
        <v>4086</v>
      </c>
    </row>
    <row r="59" spans="1:1" x14ac:dyDescent="0.25">
      <c r="A59" t="s">
        <v>4087</v>
      </c>
    </row>
    <row r="60" spans="1:1" x14ac:dyDescent="0.25">
      <c r="A60" t="s">
        <v>4088</v>
      </c>
    </row>
    <row r="61" spans="1:1" x14ac:dyDescent="0.25">
      <c r="A61" t="s">
        <v>4089</v>
      </c>
    </row>
    <row r="62" spans="1:1" x14ac:dyDescent="0.25">
      <c r="A62" t="s">
        <v>4090</v>
      </c>
    </row>
    <row r="63" spans="1:1" x14ac:dyDescent="0.25">
      <c r="A63" t="s">
        <v>4032</v>
      </c>
    </row>
    <row r="64" spans="1:1" x14ac:dyDescent="0.25">
      <c r="A64" t="s">
        <v>114</v>
      </c>
    </row>
    <row r="65" spans="1:1" x14ac:dyDescent="0.25">
      <c r="A65" t="s">
        <v>4091</v>
      </c>
    </row>
    <row r="66" spans="1:1" x14ac:dyDescent="0.25">
      <c r="A66" t="s">
        <v>4092</v>
      </c>
    </row>
    <row r="67" spans="1:1" x14ac:dyDescent="0.25">
      <c r="A67" t="s">
        <v>115</v>
      </c>
    </row>
    <row r="68" spans="1:1" x14ac:dyDescent="0.25">
      <c r="A68" t="s">
        <v>4093</v>
      </c>
    </row>
    <row r="69" spans="1:1" x14ac:dyDescent="0.25">
      <c r="A69" t="s">
        <v>4094</v>
      </c>
    </row>
    <row r="70" spans="1:1" x14ac:dyDescent="0.25">
      <c r="A70" t="s">
        <v>4095</v>
      </c>
    </row>
    <row r="71" spans="1:1" x14ac:dyDescent="0.25">
      <c r="A71" t="s">
        <v>4096</v>
      </c>
    </row>
    <row r="72" spans="1:1" x14ac:dyDescent="0.25">
      <c r="A72" t="s">
        <v>4097</v>
      </c>
    </row>
    <row r="73" spans="1:1" x14ac:dyDescent="0.25">
      <c r="A73" t="s">
        <v>116</v>
      </c>
    </row>
    <row r="74" spans="1:1" x14ac:dyDescent="0.25">
      <c r="A74" t="s">
        <v>117</v>
      </c>
    </row>
    <row r="75" spans="1:1" x14ac:dyDescent="0.25">
      <c r="A75" t="s">
        <v>4098</v>
      </c>
    </row>
    <row r="76" spans="1:1" x14ac:dyDescent="0.25">
      <c r="A76" t="s">
        <v>4099</v>
      </c>
    </row>
    <row r="77" spans="1:1" x14ac:dyDescent="0.25">
      <c r="A77" t="s">
        <v>118</v>
      </c>
    </row>
    <row r="78" spans="1:1" x14ac:dyDescent="0.25">
      <c r="A78" t="s">
        <v>119</v>
      </c>
    </row>
    <row r="79" spans="1:1" x14ac:dyDescent="0.25">
      <c r="A79" t="s">
        <v>4100</v>
      </c>
    </row>
    <row r="80" spans="1:1" x14ac:dyDescent="0.25">
      <c r="A80" t="s">
        <v>4101</v>
      </c>
    </row>
    <row r="81" spans="1:1" x14ac:dyDescent="0.25">
      <c r="A81" t="s">
        <v>120</v>
      </c>
    </row>
    <row r="82" spans="1:1" x14ac:dyDescent="0.25">
      <c r="A82" t="s">
        <v>4103</v>
      </c>
    </row>
    <row r="83" spans="1:1" x14ac:dyDescent="0.25">
      <c r="A83" t="s">
        <v>4104</v>
      </c>
    </row>
    <row r="84" spans="1:1" x14ac:dyDescent="0.25">
      <c r="A84" t="s">
        <v>4033</v>
      </c>
    </row>
    <row r="85" spans="1:1" x14ac:dyDescent="0.25">
      <c r="A85" t="s">
        <v>4105</v>
      </c>
    </row>
    <row r="86" spans="1:1" x14ac:dyDescent="0.25">
      <c r="A86" t="s">
        <v>4106</v>
      </c>
    </row>
    <row r="87" spans="1:1" x14ac:dyDescent="0.25">
      <c r="A87" t="s">
        <v>121</v>
      </c>
    </row>
    <row r="88" spans="1:1" x14ac:dyDescent="0.25">
      <c r="A88" t="s">
        <v>4107</v>
      </c>
    </row>
    <row r="89" spans="1:1" x14ac:dyDescent="0.25">
      <c r="A89" t="s">
        <v>4108</v>
      </c>
    </row>
    <row r="90" spans="1:1" x14ac:dyDescent="0.25">
      <c r="A90" t="s">
        <v>4034</v>
      </c>
    </row>
    <row r="91" spans="1:1" x14ac:dyDescent="0.25">
      <c r="A91" t="s">
        <v>122</v>
      </c>
    </row>
    <row r="92" spans="1:1" x14ac:dyDescent="0.25">
      <c r="A92" t="s">
        <v>4109</v>
      </c>
    </row>
    <row r="93" spans="1:1" x14ac:dyDescent="0.25">
      <c r="A93" t="s">
        <v>4110</v>
      </c>
    </row>
    <row r="94" spans="1:1" x14ac:dyDescent="0.25">
      <c r="A94" t="s">
        <v>4111</v>
      </c>
    </row>
    <row r="95" spans="1:1" x14ac:dyDescent="0.25">
      <c r="A95" t="s">
        <v>4112</v>
      </c>
    </row>
    <row r="96" spans="1:1" x14ac:dyDescent="0.25">
      <c r="A96" t="s">
        <v>4113</v>
      </c>
    </row>
    <row r="97" spans="1:1" x14ac:dyDescent="0.25">
      <c r="A97" t="s">
        <v>4114</v>
      </c>
    </row>
    <row r="98" spans="1:1" x14ac:dyDescent="0.25">
      <c r="A98" t="s">
        <v>4115</v>
      </c>
    </row>
    <row r="99" spans="1:1" x14ac:dyDescent="0.25">
      <c r="A99" t="s">
        <v>4116</v>
      </c>
    </row>
    <row r="100" spans="1:1" x14ac:dyDescent="0.25">
      <c r="A100" t="s">
        <v>4035</v>
      </c>
    </row>
    <row r="101" spans="1:1" x14ac:dyDescent="0.25">
      <c r="A101" t="s">
        <v>123</v>
      </c>
    </row>
    <row r="102" spans="1:1" x14ac:dyDescent="0.25">
      <c r="A102" t="s">
        <v>4117</v>
      </c>
    </row>
    <row r="103" spans="1:1" x14ac:dyDescent="0.25">
      <c r="A103" t="s">
        <v>4118</v>
      </c>
    </row>
    <row r="104" spans="1:1" x14ac:dyDescent="0.25">
      <c r="A104" t="s">
        <v>4119</v>
      </c>
    </row>
    <row r="105" spans="1:1" x14ac:dyDescent="0.25">
      <c r="A105" t="s">
        <v>4120</v>
      </c>
    </row>
    <row r="106" spans="1:1" x14ac:dyDescent="0.25">
      <c r="A106" t="s">
        <v>4121</v>
      </c>
    </row>
    <row r="107" spans="1:1" x14ac:dyDescent="0.25">
      <c r="A107" t="s">
        <v>4122</v>
      </c>
    </row>
    <row r="108" spans="1:1" x14ac:dyDescent="0.25">
      <c r="A108" t="s">
        <v>4036</v>
      </c>
    </row>
    <row r="109" spans="1:1" x14ac:dyDescent="0.25">
      <c r="A109" t="s">
        <v>124</v>
      </c>
    </row>
    <row r="110" spans="1:1" x14ac:dyDescent="0.25">
      <c r="A110" t="s">
        <v>4123</v>
      </c>
    </row>
    <row r="111" spans="1:1" x14ac:dyDescent="0.25">
      <c r="A111" t="s">
        <v>4124</v>
      </c>
    </row>
    <row r="112" spans="1:1" x14ac:dyDescent="0.25">
      <c r="A112" t="s">
        <v>4125</v>
      </c>
    </row>
    <row r="113" spans="1:1" x14ac:dyDescent="0.25">
      <c r="A113" t="s">
        <v>4126</v>
      </c>
    </row>
    <row r="114" spans="1:1" x14ac:dyDescent="0.25">
      <c r="A114" t="s">
        <v>125</v>
      </c>
    </row>
    <row r="115" spans="1:1" x14ac:dyDescent="0.25">
      <c r="A115" t="s">
        <v>4127</v>
      </c>
    </row>
    <row r="116" spans="1:1" x14ac:dyDescent="0.25">
      <c r="A116" t="s">
        <v>4128</v>
      </c>
    </row>
    <row r="117" spans="1:1" x14ac:dyDescent="0.25">
      <c r="A117" t="s">
        <v>4129</v>
      </c>
    </row>
    <row r="118" spans="1:1" x14ac:dyDescent="0.25">
      <c r="A118" t="s">
        <v>4130</v>
      </c>
    </row>
    <row r="119" spans="1:1" x14ac:dyDescent="0.25">
      <c r="A119" t="s">
        <v>4131</v>
      </c>
    </row>
    <row r="120" spans="1:1" x14ac:dyDescent="0.25">
      <c r="A120" t="s">
        <v>4132</v>
      </c>
    </row>
    <row r="121" spans="1:1" x14ac:dyDescent="0.25">
      <c r="A121" t="s">
        <v>126</v>
      </c>
    </row>
    <row r="122" spans="1:1" x14ac:dyDescent="0.25">
      <c r="A122" t="s">
        <v>4133</v>
      </c>
    </row>
    <row r="123" spans="1:1" x14ac:dyDescent="0.25">
      <c r="A123" t="s">
        <v>4134</v>
      </c>
    </row>
    <row r="124" spans="1:1" x14ac:dyDescent="0.25">
      <c r="A124" t="s">
        <v>4135</v>
      </c>
    </row>
    <row r="125" spans="1:1" x14ac:dyDescent="0.25">
      <c r="A125" t="s">
        <v>4136</v>
      </c>
    </row>
    <row r="126" spans="1:1" x14ac:dyDescent="0.25">
      <c r="A126" t="s">
        <v>4137</v>
      </c>
    </row>
    <row r="127" spans="1:1" x14ac:dyDescent="0.25">
      <c r="A127" t="s">
        <v>4138</v>
      </c>
    </row>
    <row r="128" spans="1:1" x14ac:dyDescent="0.25">
      <c r="A128" t="s">
        <v>4139</v>
      </c>
    </row>
    <row r="129" spans="1:1" x14ac:dyDescent="0.25">
      <c r="A129" t="s">
        <v>4037</v>
      </c>
    </row>
    <row r="130" spans="1:1" x14ac:dyDescent="0.25">
      <c r="A130" t="s">
        <v>127</v>
      </c>
    </row>
    <row r="131" spans="1:1" x14ac:dyDescent="0.25">
      <c r="A131" t="s">
        <v>4140</v>
      </c>
    </row>
    <row r="132" spans="1:1" x14ac:dyDescent="0.25">
      <c r="A132" t="s">
        <v>4141</v>
      </c>
    </row>
    <row r="133" spans="1:1" x14ac:dyDescent="0.25">
      <c r="A133" t="s">
        <v>4142</v>
      </c>
    </row>
    <row r="134" spans="1:1" x14ac:dyDescent="0.25">
      <c r="A134" t="s">
        <v>128</v>
      </c>
    </row>
    <row r="135" spans="1:1" x14ac:dyDescent="0.25">
      <c r="A135" t="s">
        <v>129</v>
      </c>
    </row>
    <row r="136" spans="1:1" x14ac:dyDescent="0.25">
      <c r="A136" t="s">
        <v>4143</v>
      </c>
    </row>
    <row r="137" spans="1:1" x14ac:dyDescent="0.25">
      <c r="A137" t="s">
        <v>4144</v>
      </c>
    </row>
    <row r="138" spans="1:1" x14ac:dyDescent="0.25">
      <c r="A138" t="s">
        <v>4145</v>
      </c>
    </row>
    <row r="139" spans="1:1" x14ac:dyDescent="0.25">
      <c r="A139" t="s">
        <v>130</v>
      </c>
    </row>
    <row r="140" spans="1:1" x14ac:dyDescent="0.25">
      <c r="A140" t="s">
        <v>4146</v>
      </c>
    </row>
    <row r="141" spans="1:1" x14ac:dyDescent="0.25">
      <c r="A141" t="s">
        <v>131</v>
      </c>
    </row>
    <row r="142" spans="1:1" x14ac:dyDescent="0.25">
      <c r="A142" t="s">
        <v>4147</v>
      </c>
    </row>
    <row r="143" spans="1:1" x14ac:dyDescent="0.25">
      <c r="A143" t="s">
        <v>132</v>
      </c>
    </row>
    <row r="144" spans="1:1" x14ac:dyDescent="0.25">
      <c r="A144" t="s">
        <v>4148</v>
      </c>
    </row>
    <row r="145" spans="1:3" x14ac:dyDescent="0.25">
      <c r="A145" t="s">
        <v>4149</v>
      </c>
    </row>
    <row r="146" spans="1:3" x14ac:dyDescent="0.25">
      <c r="A146" t="s">
        <v>4038</v>
      </c>
    </row>
    <row r="147" spans="1:3" x14ac:dyDescent="0.25">
      <c r="A147" t="s">
        <v>4150</v>
      </c>
    </row>
    <row r="148" spans="1:3" x14ac:dyDescent="0.25">
      <c r="A148" t="s">
        <v>4151</v>
      </c>
    </row>
    <row r="149" spans="1:3" x14ac:dyDescent="0.25">
      <c r="A149" t="s">
        <v>4152</v>
      </c>
    </row>
    <row r="150" spans="1:3" x14ac:dyDescent="0.25">
      <c r="A150" t="s">
        <v>4153</v>
      </c>
    </row>
    <row r="151" spans="1:3" x14ac:dyDescent="0.25">
      <c r="A151" t="s">
        <v>133</v>
      </c>
      <c r="C151" t="s">
        <v>4857</v>
      </c>
    </row>
    <row r="152" spans="1:3" x14ac:dyDescent="0.25">
      <c r="A152" t="s">
        <v>134</v>
      </c>
      <c r="B152" s="232"/>
    </row>
    <row r="153" spans="1:3" x14ac:dyDescent="0.25">
      <c r="A153" s="232" t="s">
        <v>140</v>
      </c>
      <c r="B153" s="232"/>
    </row>
    <row r="154" spans="1:3" x14ac:dyDescent="0.25">
      <c r="A154" t="s">
        <v>4154</v>
      </c>
      <c r="B154" s="232"/>
    </row>
    <row r="155" spans="1:3" x14ac:dyDescent="0.25">
      <c r="A155" t="s">
        <v>135</v>
      </c>
      <c r="B155" s="232"/>
    </row>
    <row r="156" spans="1:3" x14ac:dyDescent="0.25">
      <c r="A156" s="232" t="s">
        <v>141</v>
      </c>
      <c r="B156" s="232"/>
    </row>
    <row r="157" spans="1:3" x14ac:dyDescent="0.25">
      <c r="A157" t="s">
        <v>137</v>
      </c>
      <c r="B157" s="232"/>
    </row>
    <row r="158" spans="1:3" x14ac:dyDescent="0.25">
      <c r="A158" t="s">
        <v>138</v>
      </c>
      <c r="B158" s="232"/>
    </row>
    <row r="159" spans="1:3" x14ac:dyDescent="0.25">
      <c r="A159" t="s">
        <v>139</v>
      </c>
      <c r="B159" s="232"/>
    </row>
    <row r="160" spans="1:3" x14ac:dyDescent="0.25">
      <c r="A160" s="232" t="s">
        <v>136</v>
      </c>
      <c r="B160" s="232"/>
    </row>
    <row r="161" spans="1:1" x14ac:dyDescent="0.25">
      <c r="A161" t="s">
        <v>4155</v>
      </c>
    </row>
    <row r="162" spans="1:1" x14ac:dyDescent="0.25">
      <c r="A162" t="s">
        <v>4156</v>
      </c>
    </row>
    <row r="163" spans="1:1" x14ac:dyDescent="0.25">
      <c r="A163" s="230" t="s">
        <v>4834</v>
      </c>
    </row>
    <row r="164" spans="1:1" x14ac:dyDescent="0.25">
      <c r="A164" t="s">
        <v>4157</v>
      </c>
    </row>
    <row r="165" spans="1:1" x14ac:dyDescent="0.25">
      <c r="A165" t="s">
        <v>142</v>
      </c>
    </row>
    <row r="166" spans="1:1" x14ac:dyDescent="0.25">
      <c r="A166" t="s">
        <v>4039</v>
      </c>
    </row>
    <row r="167" spans="1:1" x14ac:dyDescent="0.25">
      <c r="A167" t="s">
        <v>143</v>
      </c>
    </row>
    <row r="168" spans="1:1" x14ac:dyDescent="0.25">
      <c r="A168" t="s">
        <v>4158</v>
      </c>
    </row>
    <row r="169" spans="1:1" x14ac:dyDescent="0.25">
      <c r="A169" t="s">
        <v>144</v>
      </c>
    </row>
    <row r="170" spans="1:1" x14ac:dyDescent="0.25">
      <c r="A170" t="s">
        <v>4159</v>
      </c>
    </row>
    <row r="171" spans="1:1" x14ac:dyDescent="0.25">
      <c r="A171" t="s">
        <v>4160</v>
      </c>
    </row>
    <row r="172" spans="1:1" x14ac:dyDescent="0.25">
      <c r="A172" t="s">
        <v>4161</v>
      </c>
    </row>
    <row r="173" spans="1:1" x14ac:dyDescent="0.25">
      <c r="A173" t="s">
        <v>4162</v>
      </c>
    </row>
    <row r="174" spans="1:1" x14ac:dyDescent="0.25">
      <c r="A174" t="s">
        <v>4163</v>
      </c>
    </row>
    <row r="175" spans="1:1" x14ac:dyDescent="0.25">
      <c r="A175" t="s">
        <v>4164</v>
      </c>
    </row>
    <row r="176" spans="1:1" x14ac:dyDescent="0.25">
      <c r="A176" t="s">
        <v>145</v>
      </c>
    </row>
    <row r="177" spans="1:1" x14ac:dyDescent="0.25">
      <c r="A177" t="s">
        <v>4165</v>
      </c>
    </row>
    <row r="178" spans="1:1" x14ac:dyDescent="0.25">
      <c r="A178" t="s">
        <v>146</v>
      </c>
    </row>
    <row r="179" spans="1:1" x14ac:dyDescent="0.25">
      <c r="A179" t="s">
        <v>147</v>
      </c>
    </row>
    <row r="180" spans="1:1" x14ac:dyDescent="0.25">
      <c r="A180" t="s">
        <v>4166</v>
      </c>
    </row>
    <row r="181" spans="1:1" x14ac:dyDescent="0.25">
      <c r="A181" t="s">
        <v>4167</v>
      </c>
    </row>
    <row r="182" spans="1:1" x14ac:dyDescent="0.25">
      <c r="A182" t="s">
        <v>148</v>
      </c>
    </row>
    <row r="183" spans="1:1" x14ac:dyDescent="0.25">
      <c r="A183" t="s">
        <v>4168</v>
      </c>
    </row>
    <row r="184" spans="1:1" x14ac:dyDescent="0.25">
      <c r="A184" s="230" t="s">
        <v>4835</v>
      </c>
    </row>
    <row r="185" spans="1:1" x14ac:dyDescent="0.25">
      <c r="A185" t="s">
        <v>4169</v>
      </c>
    </row>
    <row r="186" spans="1:1" x14ac:dyDescent="0.25">
      <c r="A186" t="s">
        <v>4170</v>
      </c>
    </row>
    <row r="187" spans="1:1" x14ac:dyDescent="0.25">
      <c r="A187" t="s">
        <v>4171</v>
      </c>
    </row>
    <row r="188" spans="1:1" x14ac:dyDescent="0.25">
      <c r="A188" t="s">
        <v>4172</v>
      </c>
    </row>
    <row r="189" spans="1:1" x14ac:dyDescent="0.25">
      <c r="A189" t="s">
        <v>4173</v>
      </c>
    </row>
    <row r="190" spans="1:1" x14ac:dyDescent="0.25">
      <c r="A190" t="s">
        <v>4174</v>
      </c>
    </row>
    <row r="191" spans="1:1" x14ac:dyDescent="0.25">
      <c r="A191" t="s">
        <v>149</v>
      </c>
    </row>
    <row r="192" spans="1:1" x14ac:dyDescent="0.25">
      <c r="A192" t="s">
        <v>4175</v>
      </c>
    </row>
    <row r="193" spans="1:1" x14ac:dyDescent="0.25">
      <c r="A193" t="s">
        <v>150</v>
      </c>
    </row>
    <row r="194" spans="1:1" x14ac:dyDescent="0.25">
      <c r="A194" t="s">
        <v>4176</v>
      </c>
    </row>
    <row r="195" spans="1:1" x14ac:dyDescent="0.25">
      <c r="A195" t="s">
        <v>4040</v>
      </c>
    </row>
    <row r="196" spans="1:1" x14ac:dyDescent="0.25">
      <c r="A196" t="s">
        <v>4177</v>
      </c>
    </row>
    <row r="197" spans="1:1" x14ac:dyDescent="0.25">
      <c r="A197" t="s">
        <v>4041</v>
      </c>
    </row>
    <row r="198" spans="1:1" x14ac:dyDescent="0.25">
      <c r="A198" t="s">
        <v>4178</v>
      </c>
    </row>
    <row r="199" spans="1:1" x14ac:dyDescent="0.25">
      <c r="A199" t="s">
        <v>151</v>
      </c>
    </row>
    <row r="200" spans="1:1" x14ac:dyDescent="0.25">
      <c r="A200" t="s">
        <v>4042</v>
      </c>
    </row>
    <row r="201" spans="1:1" x14ac:dyDescent="0.25">
      <c r="A201" t="s">
        <v>152</v>
      </c>
    </row>
    <row r="202" spans="1:1" x14ac:dyDescent="0.25">
      <c r="A202" t="s">
        <v>4179</v>
      </c>
    </row>
    <row r="203" spans="1:1" x14ac:dyDescent="0.25">
      <c r="A203" t="s">
        <v>4180</v>
      </c>
    </row>
    <row r="204" spans="1:1" x14ac:dyDescent="0.25">
      <c r="A204" t="s">
        <v>153</v>
      </c>
    </row>
    <row r="205" spans="1:1" x14ac:dyDescent="0.25">
      <c r="A205" t="s">
        <v>154</v>
      </c>
    </row>
    <row r="206" spans="1:1" x14ac:dyDescent="0.25">
      <c r="A206" t="s">
        <v>4043</v>
      </c>
    </row>
    <row r="207" spans="1:1" x14ac:dyDescent="0.25">
      <c r="A207" t="s">
        <v>4181</v>
      </c>
    </row>
    <row r="208" spans="1:1" x14ac:dyDescent="0.25">
      <c r="A208" t="s">
        <v>155</v>
      </c>
    </row>
    <row r="209" spans="1:1" x14ac:dyDescent="0.25">
      <c r="A209" t="s">
        <v>4044</v>
      </c>
    </row>
    <row r="210" spans="1:1" x14ac:dyDescent="0.25">
      <c r="A210" t="s">
        <v>4182</v>
      </c>
    </row>
    <row r="211" spans="1:1" x14ac:dyDescent="0.25">
      <c r="A211" t="s">
        <v>4183</v>
      </c>
    </row>
    <row r="212" spans="1:1" x14ac:dyDescent="0.25">
      <c r="A212" t="s">
        <v>4184</v>
      </c>
    </row>
    <row r="213" spans="1:1" x14ac:dyDescent="0.25">
      <c r="A213" t="s">
        <v>4185</v>
      </c>
    </row>
    <row r="214" spans="1:1" x14ac:dyDescent="0.25">
      <c r="A214" t="s">
        <v>4186</v>
      </c>
    </row>
    <row r="215" spans="1:1" x14ac:dyDescent="0.25">
      <c r="A215" t="s">
        <v>4187</v>
      </c>
    </row>
    <row r="216" spans="1:1" x14ac:dyDescent="0.25">
      <c r="A216" t="s">
        <v>4188</v>
      </c>
    </row>
    <row r="217" spans="1:1" x14ac:dyDescent="0.25">
      <c r="A217" t="s">
        <v>4189</v>
      </c>
    </row>
    <row r="218" spans="1:1" x14ac:dyDescent="0.25">
      <c r="A218" t="s">
        <v>4190</v>
      </c>
    </row>
    <row r="219" spans="1:1" x14ac:dyDescent="0.25">
      <c r="A219" t="s">
        <v>4191</v>
      </c>
    </row>
    <row r="220" spans="1:1" x14ac:dyDescent="0.25">
      <c r="A220" t="s">
        <v>156</v>
      </c>
    </row>
    <row r="221" spans="1:1" x14ac:dyDescent="0.25">
      <c r="A221" t="s">
        <v>157</v>
      </c>
    </row>
    <row r="222" spans="1:1" x14ac:dyDescent="0.25">
      <c r="A222" t="s">
        <v>158</v>
      </c>
    </row>
    <row r="223" spans="1:1" x14ac:dyDescent="0.25">
      <c r="A223" t="s">
        <v>4192</v>
      </c>
    </row>
    <row r="224" spans="1:1" x14ac:dyDescent="0.25">
      <c r="A224" t="s">
        <v>4193</v>
      </c>
    </row>
    <row r="225" spans="1:1" x14ac:dyDescent="0.25">
      <c r="A225" t="s">
        <v>4194</v>
      </c>
    </row>
    <row r="226" spans="1:1" x14ac:dyDescent="0.25">
      <c r="A226" t="s">
        <v>4195</v>
      </c>
    </row>
    <row r="227" spans="1:1" x14ac:dyDescent="0.25">
      <c r="A227" t="s">
        <v>4196</v>
      </c>
    </row>
    <row r="228" spans="1:1" x14ac:dyDescent="0.25">
      <c r="A228" t="s">
        <v>4197</v>
      </c>
    </row>
    <row r="229" spans="1:1" x14ac:dyDescent="0.25">
      <c r="A229" t="s">
        <v>4198</v>
      </c>
    </row>
    <row r="230" spans="1:1" x14ac:dyDescent="0.25">
      <c r="A230" t="s">
        <v>4045</v>
      </c>
    </row>
    <row r="231" spans="1:1" x14ac:dyDescent="0.25">
      <c r="A231" t="s">
        <v>4199</v>
      </c>
    </row>
    <row r="232" spans="1:1" x14ac:dyDescent="0.25">
      <c r="A232" t="s">
        <v>4200</v>
      </c>
    </row>
    <row r="233" spans="1:1" x14ac:dyDescent="0.25">
      <c r="A233" t="s">
        <v>4201</v>
      </c>
    </row>
    <row r="234" spans="1:1" x14ac:dyDescent="0.25">
      <c r="A234" t="s">
        <v>159</v>
      </c>
    </row>
    <row r="235" spans="1:1" x14ac:dyDescent="0.25">
      <c r="A235" t="s">
        <v>4202</v>
      </c>
    </row>
    <row r="236" spans="1:1" x14ac:dyDescent="0.25">
      <c r="A236" t="s">
        <v>4203</v>
      </c>
    </row>
    <row r="237" spans="1:1" x14ac:dyDescent="0.25">
      <c r="A237" t="s">
        <v>4204</v>
      </c>
    </row>
    <row r="238" spans="1:1" x14ac:dyDescent="0.25">
      <c r="A238" t="s">
        <v>4205</v>
      </c>
    </row>
    <row r="239" spans="1:1" x14ac:dyDescent="0.25">
      <c r="A239" t="s">
        <v>4206</v>
      </c>
    </row>
    <row r="240" spans="1:1" x14ac:dyDescent="0.25">
      <c r="A240" t="s">
        <v>4207</v>
      </c>
    </row>
    <row r="241" spans="1:1" x14ac:dyDescent="0.25">
      <c r="A241" t="s">
        <v>160</v>
      </c>
    </row>
    <row r="242" spans="1:1" x14ac:dyDescent="0.25">
      <c r="A242" t="s">
        <v>4208</v>
      </c>
    </row>
    <row r="243" spans="1:1" x14ac:dyDescent="0.25">
      <c r="A243" t="s">
        <v>4209</v>
      </c>
    </row>
    <row r="244" spans="1:1" x14ac:dyDescent="0.25">
      <c r="A244" t="s">
        <v>4210</v>
      </c>
    </row>
    <row r="245" spans="1:1" x14ac:dyDescent="0.25">
      <c r="A245" t="s">
        <v>4211</v>
      </c>
    </row>
    <row r="246" spans="1:1" x14ac:dyDescent="0.25">
      <c r="A246" t="s">
        <v>4212</v>
      </c>
    </row>
    <row r="247" spans="1:1" x14ac:dyDescent="0.25">
      <c r="A247" t="s">
        <v>161</v>
      </c>
    </row>
    <row r="248" spans="1:1" x14ac:dyDescent="0.25">
      <c r="A248" t="s">
        <v>4213</v>
      </c>
    </row>
    <row r="249" spans="1:1" x14ac:dyDescent="0.25">
      <c r="A249" t="s">
        <v>4214</v>
      </c>
    </row>
    <row r="250" spans="1:1" x14ac:dyDescent="0.25">
      <c r="A250" t="s">
        <v>4215</v>
      </c>
    </row>
    <row r="251" spans="1:1" x14ac:dyDescent="0.25">
      <c r="A251" t="s">
        <v>4216</v>
      </c>
    </row>
    <row r="252" spans="1:1" x14ac:dyDescent="0.25">
      <c r="A252" t="s">
        <v>4217</v>
      </c>
    </row>
    <row r="253" spans="1:1" x14ac:dyDescent="0.25">
      <c r="A253" t="s">
        <v>4218</v>
      </c>
    </row>
    <row r="254" spans="1:1" x14ac:dyDescent="0.25">
      <c r="A254" t="s">
        <v>162</v>
      </c>
    </row>
    <row r="255" spans="1:1" x14ac:dyDescent="0.25">
      <c r="A255" t="s">
        <v>4219</v>
      </c>
    </row>
    <row r="256" spans="1:1" x14ac:dyDescent="0.25">
      <c r="A256" t="s">
        <v>4220</v>
      </c>
    </row>
    <row r="257" spans="1:1" x14ac:dyDescent="0.25">
      <c r="A257" t="s">
        <v>4221</v>
      </c>
    </row>
    <row r="258" spans="1:1" x14ac:dyDescent="0.25">
      <c r="A258" t="s">
        <v>4222</v>
      </c>
    </row>
    <row r="259" spans="1:1" x14ac:dyDescent="0.25">
      <c r="A259" t="s">
        <v>4223</v>
      </c>
    </row>
    <row r="260" spans="1:1" x14ac:dyDescent="0.25">
      <c r="A260" t="s">
        <v>163</v>
      </c>
    </row>
    <row r="261" spans="1:1" x14ac:dyDescent="0.25">
      <c r="A261" t="s">
        <v>4224</v>
      </c>
    </row>
    <row r="262" spans="1:1" x14ac:dyDescent="0.25">
      <c r="A262" t="s">
        <v>4225</v>
      </c>
    </row>
    <row r="263" spans="1:1" x14ac:dyDescent="0.25">
      <c r="A263" t="s">
        <v>164</v>
      </c>
    </row>
    <row r="264" spans="1:1" x14ac:dyDescent="0.25">
      <c r="A264" t="s">
        <v>165</v>
      </c>
    </row>
    <row r="265" spans="1:1" x14ac:dyDescent="0.25">
      <c r="A265" t="s">
        <v>166</v>
      </c>
    </row>
    <row r="266" spans="1:1" x14ac:dyDescent="0.25">
      <c r="A266" t="s">
        <v>167</v>
      </c>
    </row>
    <row r="267" spans="1:1" x14ac:dyDescent="0.25">
      <c r="A267" t="s">
        <v>4226</v>
      </c>
    </row>
    <row r="268" spans="1:1" x14ac:dyDescent="0.25">
      <c r="A268" t="s">
        <v>168</v>
      </c>
    </row>
    <row r="269" spans="1:1" x14ac:dyDescent="0.25">
      <c r="A269" t="s">
        <v>170</v>
      </c>
    </row>
    <row r="270" spans="1:1" x14ac:dyDescent="0.25">
      <c r="A270" t="s">
        <v>4227</v>
      </c>
    </row>
    <row r="271" spans="1:1" x14ac:dyDescent="0.25">
      <c r="A271" t="s">
        <v>4228</v>
      </c>
    </row>
    <row r="272" spans="1:1" x14ac:dyDescent="0.25">
      <c r="A272" t="s">
        <v>171</v>
      </c>
    </row>
  </sheetData>
  <sortState xmlns:xlrd2="http://schemas.microsoft.com/office/spreadsheetml/2017/richdata2" ref="A1:A272">
    <sortCondition ref="A1:A27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9"/>
  <sheetViews>
    <sheetView topLeftCell="A10" zoomScaleNormal="100" workbookViewId="0">
      <selection sqref="A1:D3"/>
    </sheetView>
  </sheetViews>
  <sheetFormatPr defaultRowHeight="15" x14ac:dyDescent="0.25"/>
  <cols>
    <col min="1" max="1" width="45" bestFit="1" customWidth="1"/>
    <col min="2" max="2" width="40.85546875" customWidth="1"/>
    <col min="3" max="3" width="12.5703125" bestFit="1" customWidth="1"/>
    <col min="4" max="4" width="23.42578125" bestFit="1" customWidth="1"/>
    <col min="5" max="5" width="78" bestFit="1" customWidth="1"/>
    <col min="6" max="6" width="42.140625" bestFit="1" customWidth="1"/>
    <col min="7" max="7" width="21.85546875" bestFit="1" customWidth="1"/>
    <col min="8" max="8" width="60.140625" bestFit="1" customWidth="1"/>
  </cols>
  <sheetData>
    <row r="1" spans="1:9" x14ac:dyDescent="0.25">
      <c r="A1" s="231" t="s">
        <v>172</v>
      </c>
      <c r="B1" s="231" t="s">
        <v>173</v>
      </c>
      <c r="C1" s="231" t="s">
        <v>174</v>
      </c>
      <c r="D1" s="231" t="s">
        <v>175</v>
      </c>
      <c r="E1" s="231" t="s">
        <v>176</v>
      </c>
      <c r="F1" s="231" t="s">
        <v>177</v>
      </c>
      <c r="G1" s="231" t="s">
        <v>736</v>
      </c>
      <c r="H1" s="231" t="s">
        <v>179</v>
      </c>
      <c r="I1" s="231" t="s">
        <v>178</v>
      </c>
    </row>
    <row r="2" spans="1:9" x14ac:dyDescent="0.25">
      <c r="A2" s="232" t="s">
        <v>4048</v>
      </c>
      <c r="B2" s="232">
        <f t="shared" ref="B2:B65" si="0">COUNTIF(A:A,A2)</f>
        <v>1</v>
      </c>
      <c r="C2" s="233" t="s">
        <v>4232</v>
      </c>
      <c r="D2" s="233" t="s">
        <v>1032</v>
      </c>
      <c r="E2" s="233" t="s">
        <v>4233</v>
      </c>
      <c r="F2" s="233" t="s">
        <v>4234</v>
      </c>
      <c r="G2" s="233" t="s">
        <v>750</v>
      </c>
      <c r="H2" s="233" t="s">
        <v>4267</v>
      </c>
      <c r="I2" s="233" t="s">
        <v>1038</v>
      </c>
    </row>
    <row r="3" spans="1:9" x14ac:dyDescent="0.25">
      <c r="A3" s="232" t="s">
        <v>4049</v>
      </c>
      <c r="B3" s="232">
        <f t="shared" si="0"/>
        <v>1</v>
      </c>
      <c r="C3" s="233" t="s">
        <v>4235</v>
      </c>
      <c r="D3" s="233" t="s">
        <v>1024</v>
      </c>
      <c r="E3" s="233" t="s">
        <v>4236</v>
      </c>
      <c r="F3" s="233" t="s">
        <v>4237</v>
      </c>
      <c r="G3" s="233" t="s">
        <v>750</v>
      </c>
      <c r="H3" s="233" t="s">
        <v>4267</v>
      </c>
      <c r="I3" s="233" t="s">
        <v>1038</v>
      </c>
    </row>
    <row r="4" spans="1:9" x14ac:dyDescent="0.25">
      <c r="A4" s="232" t="s">
        <v>4050</v>
      </c>
      <c r="B4" s="232">
        <f t="shared" si="0"/>
        <v>1</v>
      </c>
      <c r="C4" s="233" t="s">
        <v>4238</v>
      </c>
      <c r="D4" s="233" t="s">
        <v>1028</v>
      </c>
      <c r="E4" s="233" t="s">
        <v>4239</v>
      </c>
      <c r="F4" s="233" t="s">
        <v>4240</v>
      </c>
      <c r="G4" s="233" t="s">
        <v>750</v>
      </c>
      <c r="H4" s="233" t="s">
        <v>4267</v>
      </c>
      <c r="I4" s="233" t="s">
        <v>1038</v>
      </c>
    </row>
    <row r="5" spans="1:9" x14ac:dyDescent="0.25">
      <c r="A5" s="232" t="s">
        <v>103</v>
      </c>
      <c r="B5" s="232">
        <f t="shared" si="0"/>
        <v>1</v>
      </c>
      <c r="C5" s="233" t="s">
        <v>1042</v>
      </c>
      <c r="D5" s="233" t="s">
        <v>1028</v>
      </c>
      <c r="E5" s="233" t="s">
        <v>198</v>
      </c>
      <c r="F5" s="233" t="s">
        <v>1043</v>
      </c>
      <c r="G5" s="233" t="s">
        <v>750</v>
      </c>
      <c r="H5" s="233" t="s">
        <v>4267</v>
      </c>
      <c r="I5" s="233" t="s">
        <v>1038</v>
      </c>
    </row>
    <row r="6" spans="1:9" x14ac:dyDescent="0.25">
      <c r="A6" s="232" t="s">
        <v>4051</v>
      </c>
      <c r="B6" s="232">
        <f t="shared" si="0"/>
        <v>2</v>
      </c>
      <c r="C6" s="233" t="s">
        <v>4241</v>
      </c>
      <c r="D6" s="233" t="s">
        <v>1028</v>
      </c>
      <c r="E6" s="233" t="s">
        <v>4242</v>
      </c>
      <c r="F6" s="233" t="s">
        <v>4243</v>
      </c>
      <c r="G6" s="233" t="s">
        <v>750</v>
      </c>
      <c r="H6" s="233" t="s">
        <v>4267</v>
      </c>
      <c r="I6" s="233" t="s">
        <v>1038</v>
      </c>
    </row>
    <row r="7" spans="1:9" x14ac:dyDescent="0.25">
      <c r="A7" s="232" t="s">
        <v>4051</v>
      </c>
      <c r="B7" s="232">
        <f t="shared" si="0"/>
        <v>2</v>
      </c>
      <c r="C7" s="233" t="s">
        <v>4244</v>
      </c>
      <c r="D7" s="233" t="s">
        <v>1032</v>
      </c>
      <c r="E7" s="233" t="s">
        <v>4242</v>
      </c>
      <c r="F7" s="233" t="s">
        <v>4245</v>
      </c>
      <c r="G7" s="233" t="s">
        <v>750</v>
      </c>
      <c r="H7" s="233" t="s">
        <v>4267</v>
      </c>
      <c r="I7" s="233" t="s">
        <v>1038</v>
      </c>
    </row>
    <row r="8" spans="1:9" x14ac:dyDescent="0.25">
      <c r="A8" s="232" t="s">
        <v>104</v>
      </c>
      <c r="B8" s="232">
        <f t="shared" si="0"/>
        <v>1</v>
      </c>
      <c r="C8" s="233" t="s">
        <v>1060</v>
      </c>
      <c r="D8" s="233" t="s">
        <v>1028</v>
      </c>
      <c r="E8" s="233" t="s">
        <v>203</v>
      </c>
      <c r="F8" s="233" t="s">
        <v>1061</v>
      </c>
      <c r="G8" s="233" t="s">
        <v>750</v>
      </c>
      <c r="H8" s="233" t="s">
        <v>4267</v>
      </c>
      <c r="I8" s="233" t="s">
        <v>1038</v>
      </c>
    </row>
    <row r="9" spans="1:9" x14ac:dyDescent="0.25">
      <c r="A9" s="232" t="s">
        <v>4052</v>
      </c>
      <c r="B9" s="232">
        <f t="shared" si="0"/>
        <v>1</v>
      </c>
      <c r="C9" s="233" t="s">
        <v>4246</v>
      </c>
      <c r="D9" s="233" t="s">
        <v>1028</v>
      </c>
      <c r="E9" s="233" t="s">
        <v>4247</v>
      </c>
      <c r="F9" s="233" t="s">
        <v>4248</v>
      </c>
      <c r="G9" s="233" t="s">
        <v>750</v>
      </c>
      <c r="H9" s="233" t="s">
        <v>4267</v>
      </c>
      <c r="I9" s="233" t="s">
        <v>1038</v>
      </c>
    </row>
    <row r="10" spans="1:9" x14ac:dyDescent="0.25">
      <c r="A10" s="232" t="s">
        <v>105</v>
      </c>
      <c r="B10" s="232">
        <f t="shared" si="0"/>
        <v>1</v>
      </c>
      <c r="C10" s="233" t="s">
        <v>1156</v>
      </c>
      <c r="D10" s="233" t="s">
        <v>1024</v>
      </c>
      <c r="E10" s="233" t="s">
        <v>207</v>
      </c>
      <c r="F10" s="233" t="s">
        <v>1157</v>
      </c>
      <c r="G10" s="233" t="s">
        <v>750</v>
      </c>
      <c r="H10" s="233" t="s">
        <v>4267</v>
      </c>
      <c r="I10" s="233" t="s">
        <v>1038</v>
      </c>
    </row>
    <row r="11" spans="1:9" x14ac:dyDescent="0.25">
      <c r="A11" s="232" t="s">
        <v>4026</v>
      </c>
      <c r="B11" s="232">
        <f t="shared" si="0"/>
        <v>1</v>
      </c>
      <c r="C11" s="233" t="s">
        <v>1161</v>
      </c>
      <c r="D11" s="233" t="s">
        <v>1028</v>
      </c>
      <c r="E11" s="233" t="s">
        <v>1162</v>
      </c>
      <c r="F11" s="233" t="s">
        <v>1163</v>
      </c>
      <c r="G11" s="233" t="s">
        <v>750</v>
      </c>
      <c r="H11" s="233" t="s">
        <v>4267</v>
      </c>
      <c r="I11" s="233" t="s">
        <v>1038</v>
      </c>
    </row>
    <row r="12" spans="1:9" x14ac:dyDescent="0.25">
      <c r="A12" s="232" t="s">
        <v>4053</v>
      </c>
      <c r="B12" s="232">
        <f t="shared" si="0"/>
        <v>1</v>
      </c>
      <c r="C12" s="233" t="s">
        <v>4249</v>
      </c>
      <c r="D12" s="233" t="s">
        <v>1028</v>
      </c>
      <c r="E12" s="233" t="s">
        <v>4250</v>
      </c>
      <c r="F12" s="233" t="s">
        <v>4251</v>
      </c>
      <c r="G12" s="233" t="s">
        <v>750</v>
      </c>
      <c r="H12" s="233" t="s">
        <v>4267</v>
      </c>
      <c r="I12" s="233" t="s">
        <v>1038</v>
      </c>
    </row>
    <row r="13" spans="1:9" x14ac:dyDescent="0.25">
      <c r="A13" s="232" t="s">
        <v>4054</v>
      </c>
      <c r="B13" s="232">
        <f t="shared" si="0"/>
        <v>1</v>
      </c>
      <c r="C13" s="233" t="s">
        <v>4252</v>
      </c>
      <c r="D13" s="233" t="s">
        <v>1024</v>
      </c>
      <c r="E13" s="233" t="s">
        <v>4253</v>
      </c>
      <c r="F13" s="233" t="s">
        <v>4254</v>
      </c>
      <c r="G13" s="233" t="s">
        <v>750</v>
      </c>
      <c r="H13" s="233" t="s">
        <v>4267</v>
      </c>
      <c r="I13" s="233" t="s">
        <v>1038</v>
      </c>
    </row>
    <row r="14" spans="1:9" x14ac:dyDescent="0.25">
      <c r="A14" s="232" t="s">
        <v>4055</v>
      </c>
      <c r="B14" s="232">
        <f t="shared" si="0"/>
        <v>1</v>
      </c>
      <c r="C14" s="233" t="s">
        <v>4255</v>
      </c>
      <c r="D14" s="233" t="s">
        <v>1028</v>
      </c>
      <c r="E14" s="233" t="s">
        <v>4256</v>
      </c>
      <c r="F14" s="233" t="s">
        <v>4257</v>
      </c>
      <c r="G14" s="233" t="s">
        <v>750</v>
      </c>
      <c r="H14" s="233" t="s">
        <v>4267</v>
      </c>
      <c r="I14" s="233" t="s">
        <v>1038</v>
      </c>
    </row>
    <row r="15" spans="1:9" x14ac:dyDescent="0.25">
      <c r="A15" s="232" t="s">
        <v>106</v>
      </c>
      <c r="B15" s="232">
        <f t="shared" si="0"/>
        <v>1</v>
      </c>
      <c r="C15" s="233" t="s">
        <v>1206</v>
      </c>
      <c r="D15" s="233" t="s">
        <v>1032</v>
      </c>
      <c r="E15" s="233" t="s">
        <v>211</v>
      </c>
      <c r="F15" s="233" t="s">
        <v>1207</v>
      </c>
      <c r="G15" s="233" t="s">
        <v>750</v>
      </c>
      <c r="H15" s="233" t="s">
        <v>4267</v>
      </c>
      <c r="I15" s="233" t="s">
        <v>1038</v>
      </c>
    </row>
    <row r="16" spans="1:9" x14ac:dyDescent="0.25">
      <c r="A16" s="232" t="s">
        <v>4056</v>
      </c>
      <c r="B16" s="232">
        <f t="shared" si="0"/>
        <v>1</v>
      </c>
      <c r="C16" s="233" t="s">
        <v>4260</v>
      </c>
      <c r="D16" s="233" t="s">
        <v>1028</v>
      </c>
      <c r="E16" s="233" t="s">
        <v>4261</v>
      </c>
      <c r="F16" s="233" t="s">
        <v>4262</v>
      </c>
      <c r="G16" s="233" t="s">
        <v>750</v>
      </c>
      <c r="H16" s="233" t="s">
        <v>4267</v>
      </c>
      <c r="I16" s="233" t="s">
        <v>1038</v>
      </c>
    </row>
    <row r="17" spans="1:9" x14ac:dyDescent="0.25">
      <c r="A17" s="232" t="s">
        <v>4057</v>
      </c>
      <c r="B17" s="232">
        <f t="shared" si="0"/>
        <v>1</v>
      </c>
      <c r="C17" s="233" t="s">
        <v>4264</v>
      </c>
      <c r="D17" s="233" t="s">
        <v>1028</v>
      </c>
      <c r="E17" s="233" t="s">
        <v>4265</v>
      </c>
      <c r="F17" s="233" t="s">
        <v>4266</v>
      </c>
      <c r="G17" s="233" t="s">
        <v>750</v>
      </c>
      <c r="H17" s="233" t="s">
        <v>4267</v>
      </c>
      <c r="I17" s="233" t="s">
        <v>1038</v>
      </c>
    </row>
    <row r="18" spans="1:9" x14ac:dyDescent="0.25">
      <c r="A18" s="232" t="s">
        <v>107</v>
      </c>
      <c r="B18" s="232">
        <f t="shared" si="0"/>
        <v>1</v>
      </c>
      <c r="C18" s="233" t="s">
        <v>1254</v>
      </c>
      <c r="D18" s="233" t="s">
        <v>1024</v>
      </c>
      <c r="E18" s="233" t="s">
        <v>215</v>
      </c>
      <c r="F18" s="233" t="s">
        <v>1255</v>
      </c>
      <c r="G18" s="233" t="s">
        <v>750</v>
      </c>
      <c r="H18" s="233" t="s">
        <v>4267</v>
      </c>
      <c r="I18" s="233" t="s">
        <v>1038</v>
      </c>
    </row>
    <row r="19" spans="1:9" x14ac:dyDescent="0.25">
      <c r="A19" s="232" t="s">
        <v>4058</v>
      </c>
      <c r="B19" s="232">
        <f t="shared" si="0"/>
        <v>1</v>
      </c>
      <c r="C19" s="233" t="s">
        <v>4270</v>
      </c>
      <c r="D19" s="233" t="s">
        <v>1024</v>
      </c>
      <c r="E19" s="233" t="s">
        <v>4271</v>
      </c>
      <c r="F19" s="233" t="s">
        <v>4272</v>
      </c>
      <c r="G19" s="233" t="s">
        <v>750</v>
      </c>
      <c r="H19" s="233" t="s">
        <v>4267</v>
      </c>
      <c r="I19" s="233" t="s">
        <v>1038</v>
      </c>
    </row>
    <row r="20" spans="1:9" x14ac:dyDescent="0.25">
      <c r="A20" s="232" t="s">
        <v>4059</v>
      </c>
      <c r="B20" s="232">
        <f t="shared" si="0"/>
        <v>1</v>
      </c>
      <c r="C20" s="233" t="s">
        <v>4274</v>
      </c>
      <c r="D20" s="233" t="s">
        <v>1024</v>
      </c>
      <c r="E20" s="233" t="s">
        <v>4275</v>
      </c>
      <c r="F20" s="233" t="s">
        <v>4276</v>
      </c>
      <c r="G20" s="233" t="s">
        <v>750</v>
      </c>
      <c r="H20" s="233" t="s">
        <v>4267</v>
      </c>
      <c r="I20" s="233" t="s">
        <v>1038</v>
      </c>
    </row>
    <row r="21" spans="1:9" x14ac:dyDescent="0.25">
      <c r="A21" s="232" t="s">
        <v>108</v>
      </c>
      <c r="B21" s="232">
        <f t="shared" si="0"/>
        <v>1</v>
      </c>
      <c r="C21" s="233" t="s">
        <v>1304</v>
      </c>
      <c r="D21" s="233" t="s">
        <v>1028</v>
      </c>
      <c r="E21" s="233" t="s">
        <v>219</v>
      </c>
      <c r="F21" s="233" t="s">
        <v>1305</v>
      </c>
      <c r="G21" s="233" t="s">
        <v>750</v>
      </c>
      <c r="H21" s="233" t="s">
        <v>4267</v>
      </c>
      <c r="I21" s="233" t="s">
        <v>1038</v>
      </c>
    </row>
    <row r="22" spans="1:9" x14ac:dyDescent="0.25">
      <c r="A22" s="232" t="s">
        <v>4060</v>
      </c>
      <c r="B22" s="232">
        <f t="shared" si="0"/>
        <v>1</v>
      </c>
      <c r="C22" s="233" t="s">
        <v>4278</v>
      </c>
      <c r="D22" s="233" t="s">
        <v>1028</v>
      </c>
      <c r="E22" s="233" t="s">
        <v>4279</v>
      </c>
      <c r="F22" s="233" t="s">
        <v>4280</v>
      </c>
      <c r="G22" s="233" t="s">
        <v>750</v>
      </c>
      <c r="H22" s="233" t="s">
        <v>4267</v>
      </c>
      <c r="I22" s="233" t="s">
        <v>1038</v>
      </c>
    </row>
    <row r="23" spans="1:9" x14ac:dyDescent="0.25">
      <c r="A23" s="232" t="s">
        <v>4061</v>
      </c>
      <c r="B23" s="232">
        <f t="shared" si="0"/>
        <v>1</v>
      </c>
      <c r="C23" s="233" t="s">
        <v>4281</v>
      </c>
      <c r="D23" s="233" t="s">
        <v>1024</v>
      </c>
      <c r="E23" s="233" t="s">
        <v>4282</v>
      </c>
      <c r="F23" s="233" t="s">
        <v>4283</v>
      </c>
      <c r="G23" s="233" t="s">
        <v>750</v>
      </c>
      <c r="H23" s="233" t="s">
        <v>4267</v>
      </c>
      <c r="I23" s="233" t="s">
        <v>1038</v>
      </c>
    </row>
    <row r="24" spans="1:9" x14ac:dyDescent="0.25">
      <c r="A24" s="232" t="s">
        <v>4062</v>
      </c>
      <c r="B24" s="232">
        <f t="shared" si="0"/>
        <v>1</v>
      </c>
      <c r="C24" s="233" t="s">
        <v>4284</v>
      </c>
      <c r="D24" s="233" t="s">
        <v>1028</v>
      </c>
      <c r="E24" s="233" t="s">
        <v>4285</v>
      </c>
      <c r="F24" s="233" t="s">
        <v>4286</v>
      </c>
      <c r="G24" s="233" t="s">
        <v>750</v>
      </c>
      <c r="H24" s="233" t="s">
        <v>4267</v>
      </c>
      <c r="I24" s="233" t="s">
        <v>1038</v>
      </c>
    </row>
    <row r="25" spans="1:9" x14ac:dyDescent="0.25">
      <c r="A25" s="232" t="s">
        <v>4063</v>
      </c>
      <c r="B25" s="232">
        <f t="shared" si="0"/>
        <v>1</v>
      </c>
      <c r="C25" s="233" t="s">
        <v>4287</v>
      </c>
      <c r="D25" s="233" t="s">
        <v>1028</v>
      </c>
      <c r="E25" s="233" t="s">
        <v>1307</v>
      </c>
      <c r="F25" s="233" t="s">
        <v>4288</v>
      </c>
      <c r="G25" s="233" t="s">
        <v>750</v>
      </c>
      <c r="H25" s="233" t="s">
        <v>4267</v>
      </c>
      <c r="I25" s="233" t="s">
        <v>1038</v>
      </c>
    </row>
    <row r="26" spans="1:9" x14ac:dyDescent="0.25">
      <c r="A26" s="232" t="s">
        <v>4064</v>
      </c>
      <c r="B26" s="232">
        <f t="shared" si="0"/>
        <v>1</v>
      </c>
      <c r="C26" s="233" t="s">
        <v>4289</v>
      </c>
      <c r="D26" s="233" t="s">
        <v>1024</v>
      </c>
      <c r="E26" s="233" t="s">
        <v>4290</v>
      </c>
      <c r="F26" s="233" t="s">
        <v>4291</v>
      </c>
      <c r="G26" s="233" t="s">
        <v>750</v>
      </c>
      <c r="H26" s="233" t="s">
        <v>4267</v>
      </c>
      <c r="I26" s="233" t="s">
        <v>1038</v>
      </c>
    </row>
    <row r="27" spans="1:9" x14ac:dyDescent="0.25">
      <c r="A27" s="232" t="s">
        <v>4065</v>
      </c>
      <c r="B27" s="232">
        <f t="shared" si="0"/>
        <v>1</v>
      </c>
      <c r="C27" s="233" t="s">
        <v>4292</v>
      </c>
      <c r="D27" s="233" t="s">
        <v>1024</v>
      </c>
      <c r="E27" s="233" t="s">
        <v>4293</v>
      </c>
      <c r="F27" s="233" t="s">
        <v>4294</v>
      </c>
      <c r="G27" s="233" t="s">
        <v>750</v>
      </c>
      <c r="H27" s="233" t="s">
        <v>4267</v>
      </c>
      <c r="I27" s="233" t="s">
        <v>1038</v>
      </c>
    </row>
    <row r="28" spans="1:9" x14ac:dyDescent="0.25">
      <c r="A28" s="232" t="s">
        <v>4027</v>
      </c>
      <c r="B28" s="232">
        <f t="shared" si="0"/>
        <v>1</v>
      </c>
      <c r="C28" s="233" t="s">
        <v>1309</v>
      </c>
      <c r="D28" s="233" t="s">
        <v>1028</v>
      </c>
      <c r="E28" s="233" t="s">
        <v>1310</v>
      </c>
      <c r="F28" s="233" t="s">
        <v>1311</v>
      </c>
      <c r="G28" s="233" t="s">
        <v>750</v>
      </c>
      <c r="H28" s="233" t="s">
        <v>4267</v>
      </c>
      <c r="I28" s="233" t="s">
        <v>1038</v>
      </c>
    </row>
    <row r="29" spans="1:9" x14ac:dyDescent="0.25">
      <c r="A29" s="232" t="s">
        <v>4028</v>
      </c>
      <c r="B29" s="232">
        <f t="shared" si="0"/>
        <v>1</v>
      </c>
      <c r="C29" s="233" t="s">
        <v>1316</v>
      </c>
      <c r="D29" s="233" t="s">
        <v>1028</v>
      </c>
      <c r="E29" s="233" t="s">
        <v>1317</v>
      </c>
      <c r="F29" s="233" t="s">
        <v>1318</v>
      </c>
      <c r="G29" s="233" t="s">
        <v>750</v>
      </c>
      <c r="H29" s="233" t="s">
        <v>4267</v>
      </c>
      <c r="I29" s="233" t="s">
        <v>1038</v>
      </c>
    </row>
    <row r="30" spans="1:9" x14ac:dyDescent="0.25">
      <c r="A30" s="232" t="s">
        <v>4066</v>
      </c>
      <c r="B30" s="232">
        <f t="shared" si="0"/>
        <v>1</v>
      </c>
      <c r="C30" s="233" t="s">
        <v>4295</v>
      </c>
      <c r="D30" s="233" t="s">
        <v>1024</v>
      </c>
      <c r="E30" s="233" t="s">
        <v>1325</v>
      </c>
      <c r="F30" s="233" t="s">
        <v>4296</v>
      </c>
      <c r="G30" s="233" t="s">
        <v>750</v>
      </c>
      <c r="H30" s="233" t="s">
        <v>4267</v>
      </c>
      <c r="I30" s="233" t="s">
        <v>1038</v>
      </c>
    </row>
    <row r="31" spans="1:9" x14ac:dyDescent="0.25">
      <c r="A31" s="232" t="s">
        <v>4067</v>
      </c>
      <c r="B31" s="232">
        <f t="shared" si="0"/>
        <v>1</v>
      </c>
      <c r="C31" s="233" t="s">
        <v>4297</v>
      </c>
      <c r="D31" s="233" t="s">
        <v>1028</v>
      </c>
      <c r="E31" s="233" t="s">
        <v>4298</v>
      </c>
      <c r="F31" s="233" t="s">
        <v>4299</v>
      </c>
      <c r="G31" s="233" t="s">
        <v>750</v>
      </c>
      <c r="H31" s="233" t="s">
        <v>4267</v>
      </c>
      <c r="I31" s="233" t="s">
        <v>1038</v>
      </c>
    </row>
    <row r="32" spans="1:9" x14ac:dyDescent="0.25">
      <c r="A32" s="232" t="s">
        <v>109</v>
      </c>
      <c r="B32" s="232">
        <f t="shared" si="0"/>
        <v>1</v>
      </c>
      <c r="C32" s="233" t="s">
        <v>1409</v>
      </c>
      <c r="D32" s="233" t="s">
        <v>1028</v>
      </c>
      <c r="E32" s="233" t="s">
        <v>224</v>
      </c>
      <c r="F32" s="233" t="s">
        <v>1410</v>
      </c>
      <c r="G32" s="233" t="s">
        <v>750</v>
      </c>
      <c r="H32" s="233" t="s">
        <v>4267</v>
      </c>
      <c r="I32" s="233" t="s">
        <v>1038</v>
      </c>
    </row>
    <row r="33" spans="1:9" x14ac:dyDescent="0.25">
      <c r="A33" s="232" t="s">
        <v>4068</v>
      </c>
      <c r="B33" s="232">
        <f t="shared" si="0"/>
        <v>1</v>
      </c>
      <c r="C33" s="233" t="s">
        <v>4301</v>
      </c>
      <c r="D33" s="233" t="s">
        <v>1024</v>
      </c>
      <c r="E33" s="233" t="s">
        <v>4302</v>
      </c>
      <c r="F33" s="233" t="s">
        <v>4303</v>
      </c>
      <c r="G33" s="233" t="s">
        <v>750</v>
      </c>
      <c r="H33" s="233" t="s">
        <v>4267</v>
      </c>
      <c r="I33" s="233" t="s">
        <v>1038</v>
      </c>
    </row>
    <row r="34" spans="1:9" x14ac:dyDescent="0.25">
      <c r="A34" s="300" t="s">
        <v>4862</v>
      </c>
      <c r="B34" s="300">
        <f t="shared" si="0"/>
        <v>1</v>
      </c>
      <c r="C34" s="302" t="s">
        <v>4863</v>
      </c>
      <c r="D34" s="302" t="s">
        <v>1024</v>
      </c>
      <c r="E34" s="302" t="s">
        <v>4304</v>
      </c>
      <c r="F34" s="302" t="s">
        <v>4864</v>
      </c>
      <c r="G34" s="302" t="s">
        <v>750</v>
      </c>
      <c r="H34" s="302" t="s">
        <v>4267</v>
      </c>
      <c r="I34" s="302" t="s">
        <v>1038</v>
      </c>
    </row>
    <row r="35" spans="1:9" x14ac:dyDescent="0.25">
      <c r="A35" s="232" t="s">
        <v>4069</v>
      </c>
      <c r="B35" s="232">
        <f t="shared" si="0"/>
        <v>1</v>
      </c>
      <c r="C35" s="233" t="s">
        <v>4305</v>
      </c>
      <c r="D35" s="233" t="s">
        <v>1028</v>
      </c>
      <c r="E35" s="233" t="s">
        <v>4306</v>
      </c>
      <c r="F35" s="233" t="s">
        <v>4307</v>
      </c>
      <c r="G35" s="233" t="s">
        <v>750</v>
      </c>
      <c r="H35" s="233" t="s">
        <v>4267</v>
      </c>
      <c r="I35" s="233" t="s">
        <v>1038</v>
      </c>
    </row>
    <row r="36" spans="1:9" x14ac:dyDescent="0.25">
      <c r="A36" s="232" t="s">
        <v>4070</v>
      </c>
      <c r="B36" s="232">
        <f t="shared" si="0"/>
        <v>1</v>
      </c>
      <c r="C36" s="233" t="s">
        <v>4308</v>
      </c>
      <c r="D36" s="233" t="s">
        <v>1028</v>
      </c>
      <c r="E36" s="233" t="s">
        <v>4309</v>
      </c>
      <c r="F36" s="233" t="s">
        <v>4310</v>
      </c>
      <c r="G36" s="233" t="s">
        <v>750</v>
      </c>
      <c r="H36" s="233" t="s">
        <v>4267</v>
      </c>
      <c r="I36" s="233" t="s">
        <v>1038</v>
      </c>
    </row>
    <row r="37" spans="1:9" x14ac:dyDescent="0.25">
      <c r="A37" s="232" t="s">
        <v>110</v>
      </c>
      <c r="B37" s="232">
        <f t="shared" si="0"/>
        <v>1</v>
      </c>
      <c r="C37" s="233" t="s">
        <v>1487</v>
      </c>
      <c r="D37" s="233" t="s">
        <v>1028</v>
      </c>
      <c r="E37" s="233" t="s">
        <v>227</v>
      </c>
      <c r="F37" s="233" t="s">
        <v>1488</v>
      </c>
      <c r="G37" s="233" t="s">
        <v>750</v>
      </c>
      <c r="H37" s="233" t="s">
        <v>4267</v>
      </c>
      <c r="I37" s="233" t="s">
        <v>1038</v>
      </c>
    </row>
    <row r="38" spans="1:9" x14ac:dyDescent="0.25">
      <c r="A38" s="232" t="s">
        <v>4071</v>
      </c>
      <c r="B38" s="232">
        <f t="shared" si="0"/>
        <v>1</v>
      </c>
      <c r="C38" s="233" t="s">
        <v>4312</v>
      </c>
      <c r="D38" s="233" t="s">
        <v>1028</v>
      </c>
      <c r="E38" s="233" t="s">
        <v>4313</v>
      </c>
      <c r="F38" s="233" t="s">
        <v>4314</v>
      </c>
      <c r="G38" s="233" t="s">
        <v>750</v>
      </c>
      <c r="H38" s="233" t="s">
        <v>4267</v>
      </c>
      <c r="I38" s="233" t="s">
        <v>1038</v>
      </c>
    </row>
    <row r="39" spans="1:9" x14ac:dyDescent="0.25">
      <c r="A39" s="232" t="s">
        <v>4029</v>
      </c>
      <c r="B39" s="232">
        <f t="shared" si="0"/>
        <v>1</v>
      </c>
      <c r="C39" s="233" t="s">
        <v>1494</v>
      </c>
      <c r="D39" s="233" t="s">
        <v>1028</v>
      </c>
      <c r="E39" s="233" t="s">
        <v>1495</v>
      </c>
      <c r="F39" s="233" t="s">
        <v>1496</v>
      </c>
      <c r="G39" s="233" t="s">
        <v>750</v>
      </c>
      <c r="H39" s="233" t="s">
        <v>4267</v>
      </c>
      <c r="I39" s="233" t="s">
        <v>1038</v>
      </c>
    </row>
    <row r="40" spans="1:9" x14ac:dyDescent="0.25">
      <c r="A40" s="232" t="s">
        <v>111</v>
      </c>
      <c r="B40" s="232">
        <f t="shared" si="0"/>
        <v>1</v>
      </c>
      <c r="C40" s="233" t="s">
        <v>1501</v>
      </c>
      <c r="D40" s="233" t="s">
        <v>1028</v>
      </c>
      <c r="E40" s="233" t="s">
        <v>229</v>
      </c>
      <c r="F40" s="233" t="s">
        <v>1502</v>
      </c>
      <c r="G40" s="233" t="s">
        <v>750</v>
      </c>
      <c r="H40" s="233" t="s">
        <v>4267</v>
      </c>
      <c r="I40" s="233" t="s">
        <v>1038</v>
      </c>
    </row>
    <row r="41" spans="1:9" x14ac:dyDescent="0.25">
      <c r="A41" s="232" t="s">
        <v>4072</v>
      </c>
      <c r="B41" s="232">
        <f t="shared" si="0"/>
        <v>1</v>
      </c>
      <c r="C41" s="233" t="s">
        <v>4315</v>
      </c>
      <c r="D41" s="233" t="s">
        <v>1028</v>
      </c>
      <c r="E41" s="233" t="s">
        <v>4316</v>
      </c>
      <c r="F41" s="233" t="s">
        <v>4317</v>
      </c>
      <c r="G41" s="233" t="s">
        <v>750</v>
      </c>
      <c r="H41" s="233" t="s">
        <v>4267</v>
      </c>
      <c r="I41" s="233" t="s">
        <v>1038</v>
      </c>
    </row>
    <row r="42" spans="1:9" x14ac:dyDescent="0.25">
      <c r="A42" s="232" t="s">
        <v>4030</v>
      </c>
      <c r="B42" s="232">
        <f t="shared" si="0"/>
        <v>1</v>
      </c>
      <c r="C42" s="233" t="s">
        <v>1509</v>
      </c>
      <c r="D42" s="233" t="s">
        <v>1028</v>
      </c>
      <c r="E42" s="233" t="s">
        <v>1510</v>
      </c>
      <c r="F42" s="233" t="s">
        <v>1511</v>
      </c>
      <c r="G42" s="233" t="s">
        <v>750</v>
      </c>
      <c r="H42" s="233" t="s">
        <v>4267</v>
      </c>
      <c r="I42" s="233" t="s">
        <v>1038</v>
      </c>
    </row>
    <row r="43" spans="1:9" x14ac:dyDescent="0.25">
      <c r="A43" s="232" t="s">
        <v>4073</v>
      </c>
      <c r="B43" s="232">
        <f t="shared" si="0"/>
        <v>1</v>
      </c>
      <c r="C43" s="233" t="s">
        <v>4322</v>
      </c>
      <c r="D43" s="233" t="s">
        <v>1028</v>
      </c>
      <c r="E43" s="233" t="s">
        <v>4323</v>
      </c>
      <c r="F43" s="233" t="s">
        <v>4324</v>
      </c>
      <c r="G43" s="233" t="s">
        <v>750</v>
      </c>
      <c r="H43" s="233" t="s">
        <v>4267</v>
      </c>
      <c r="I43" s="233" t="s">
        <v>1038</v>
      </c>
    </row>
    <row r="44" spans="1:9" x14ac:dyDescent="0.25">
      <c r="A44" s="232" t="s">
        <v>4074</v>
      </c>
      <c r="B44" s="232">
        <f t="shared" si="0"/>
        <v>1</v>
      </c>
      <c r="C44" s="233" t="s">
        <v>4326</v>
      </c>
      <c r="D44" s="233" t="s">
        <v>1024</v>
      </c>
      <c r="E44" s="233" t="s">
        <v>4327</v>
      </c>
      <c r="F44" s="233" t="s">
        <v>4328</v>
      </c>
      <c r="G44" s="233" t="s">
        <v>750</v>
      </c>
      <c r="H44" s="233" t="s">
        <v>4267</v>
      </c>
      <c r="I44" s="233" t="s">
        <v>1038</v>
      </c>
    </row>
    <row r="45" spans="1:9" x14ac:dyDescent="0.25">
      <c r="A45" s="232" t="s">
        <v>4075</v>
      </c>
      <c r="B45" s="232">
        <f t="shared" si="0"/>
        <v>1</v>
      </c>
      <c r="C45" s="233" t="s">
        <v>4329</v>
      </c>
      <c r="D45" s="233" t="s">
        <v>1024</v>
      </c>
      <c r="E45" s="233" t="s">
        <v>4330</v>
      </c>
      <c r="F45" s="233" t="s">
        <v>4331</v>
      </c>
      <c r="G45" s="233" t="s">
        <v>750</v>
      </c>
      <c r="H45" s="233" t="s">
        <v>4267</v>
      </c>
      <c r="I45" s="233" t="s">
        <v>1038</v>
      </c>
    </row>
    <row r="46" spans="1:9" x14ac:dyDescent="0.25">
      <c r="A46" s="232" t="s">
        <v>112</v>
      </c>
      <c r="B46" s="232">
        <f t="shared" si="0"/>
        <v>1</v>
      </c>
      <c r="C46" s="233" t="s">
        <v>1560</v>
      </c>
      <c r="D46" s="233" t="s">
        <v>1032</v>
      </c>
      <c r="E46" s="233" t="s">
        <v>233</v>
      </c>
      <c r="F46" s="233" t="s">
        <v>1561</v>
      </c>
      <c r="G46" s="233" t="s">
        <v>750</v>
      </c>
      <c r="H46" s="233" t="s">
        <v>4267</v>
      </c>
      <c r="I46" s="233" t="s">
        <v>1038</v>
      </c>
    </row>
    <row r="47" spans="1:9" x14ac:dyDescent="0.25">
      <c r="A47" s="232" t="s">
        <v>4076</v>
      </c>
      <c r="B47" s="232">
        <f t="shared" si="0"/>
        <v>1</v>
      </c>
      <c r="C47" s="233" t="s">
        <v>4341</v>
      </c>
      <c r="D47" s="233" t="s">
        <v>1028</v>
      </c>
      <c r="E47" s="233" t="s">
        <v>4342</v>
      </c>
      <c r="F47" s="233" t="s">
        <v>4343</v>
      </c>
      <c r="G47" s="233" t="s">
        <v>750</v>
      </c>
      <c r="H47" s="233" t="s">
        <v>4267</v>
      </c>
      <c r="I47" s="233" t="s">
        <v>1038</v>
      </c>
    </row>
    <row r="48" spans="1:9" x14ac:dyDescent="0.25">
      <c r="A48" s="232" t="s">
        <v>113</v>
      </c>
      <c r="B48" s="232">
        <f t="shared" si="0"/>
        <v>1</v>
      </c>
      <c r="C48" s="233" t="s">
        <v>1576</v>
      </c>
      <c r="D48" s="233" t="s">
        <v>1024</v>
      </c>
      <c r="E48" s="233" t="s">
        <v>236</v>
      </c>
      <c r="F48" s="233" t="s">
        <v>1577</v>
      </c>
      <c r="G48" s="233" t="s">
        <v>750</v>
      </c>
      <c r="H48" s="233" t="s">
        <v>4267</v>
      </c>
      <c r="I48" s="233" t="s">
        <v>1038</v>
      </c>
    </row>
    <row r="49" spans="1:11" x14ac:dyDescent="0.25">
      <c r="A49" s="232" t="s">
        <v>4077</v>
      </c>
      <c r="B49" s="232">
        <f t="shared" si="0"/>
        <v>1</v>
      </c>
      <c r="C49" s="233" t="s">
        <v>4344</v>
      </c>
      <c r="D49" s="233" t="s">
        <v>1024</v>
      </c>
      <c r="E49" s="233" t="s">
        <v>4345</v>
      </c>
      <c r="F49" s="233" t="s">
        <v>4346</v>
      </c>
      <c r="G49" s="233" t="s">
        <v>750</v>
      </c>
      <c r="H49" s="233" t="s">
        <v>4267</v>
      </c>
      <c r="I49" s="233" t="s">
        <v>1038</v>
      </c>
    </row>
    <row r="50" spans="1:11" x14ac:dyDescent="0.25">
      <c r="A50" s="232" t="s">
        <v>4078</v>
      </c>
      <c r="B50" s="232">
        <f t="shared" si="0"/>
        <v>1</v>
      </c>
      <c r="C50" s="233" t="s">
        <v>4347</v>
      </c>
      <c r="D50" s="233" t="s">
        <v>1028</v>
      </c>
      <c r="E50" s="233" t="s">
        <v>4348</v>
      </c>
      <c r="F50" s="233" t="s">
        <v>4349</v>
      </c>
      <c r="G50" s="233" t="s">
        <v>750</v>
      </c>
      <c r="H50" s="233" t="s">
        <v>4267</v>
      </c>
      <c r="I50" s="233" t="s">
        <v>1038</v>
      </c>
    </row>
    <row r="51" spans="1:11" x14ac:dyDescent="0.25">
      <c r="A51" s="232" t="s">
        <v>4079</v>
      </c>
      <c r="B51" s="232">
        <f t="shared" si="0"/>
        <v>1</v>
      </c>
      <c r="C51" s="233" t="s">
        <v>4350</v>
      </c>
      <c r="D51" s="233" t="s">
        <v>1024</v>
      </c>
      <c r="E51" s="233" t="s">
        <v>4351</v>
      </c>
      <c r="F51" s="233" t="s">
        <v>4352</v>
      </c>
      <c r="G51" s="233" t="s">
        <v>750</v>
      </c>
      <c r="H51" s="233" t="s">
        <v>4267</v>
      </c>
      <c r="I51" s="233" t="s">
        <v>1038</v>
      </c>
    </row>
    <row r="52" spans="1:11" x14ac:dyDescent="0.25">
      <c r="A52" s="232" t="s">
        <v>4080</v>
      </c>
      <c r="B52" s="232">
        <f t="shared" si="0"/>
        <v>1</v>
      </c>
      <c r="C52" s="233" t="s">
        <v>4353</v>
      </c>
      <c r="D52" s="233" t="s">
        <v>1024</v>
      </c>
      <c r="E52" s="233" t="s">
        <v>4354</v>
      </c>
      <c r="F52" s="233" t="s">
        <v>4355</v>
      </c>
      <c r="G52" s="233" t="s">
        <v>750</v>
      </c>
      <c r="H52" s="233" t="s">
        <v>4267</v>
      </c>
      <c r="I52" s="233" t="s">
        <v>1038</v>
      </c>
    </row>
    <row r="53" spans="1:11" x14ac:dyDescent="0.25">
      <c r="A53" s="232" t="s">
        <v>4031</v>
      </c>
      <c r="B53" s="232">
        <f t="shared" si="0"/>
        <v>1</v>
      </c>
      <c r="C53" s="233" t="s">
        <v>1580</v>
      </c>
      <c r="D53" s="233" t="s">
        <v>1028</v>
      </c>
      <c r="E53" s="233" t="s">
        <v>1581</v>
      </c>
      <c r="F53" s="233" t="s">
        <v>1582</v>
      </c>
      <c r="G53" s="233" t="s">
        <v>750</v>
      </c>
      <c r="H53" s="233" t="s">
        <v>4267</v>
      </c>
      <c r="I53" s="233" t="s">
        <v>1038</v>
      </c>
    </row>
    <row r="54" spans="1:11" x14ac:dyDescent="0.25">
      <c r="A54" s="232" t="s">
        <v>4081</v>
      </c>
      <c r="B54" s="232">
        <f t="shared" si="0"/>
        <v>1</v>
      </c>
      <c r="C54" s="233" t="s">
        <v>4356</v>
      </c>
      <c r="D54" s="233" t="s">
        <v>1028</v>
      </c>
      <c r="E54" s="233" t="s">
        <v>4357</v>
      </c>
      <c r="F54" s="233" t="s">
        <v>4358</v>
      </c>
      <c r="G54" s="233" t="s">
        <v>750</v>
      </c>
      <c r="H54" s="233" t="s">
        <v>4267</v>
      </c>
      <c r="I54" s="233" t="s">
        <v>1038</v>
      </c>
    </row>
    <row r="55" spans="1:11" x14ac:dyDescent="0.25">
      <c r="A55" s="232" t="s">
        <v>4082</v>
      </c>
      <c r="B55" s="232">
        <f t="shared" si="0"/>
        <v>1</v>
      </c>
      <c r="C55" s="233" t="s">
        <v>4359</v>
      </c>
      <c r="D55" s="233" t="s">
        <v>1028</v>
      </c>
      <c r="E55" s="233" t="s">
        <v>4360</v>
      </c>
      <c r="F55" s="233" t="s">
        <v>4361</v>
      </c>
      <c r="G55" s="233" t="s">
        <v>750</v>
      </c>
      <c r="H55" s="233" t="s">
        <v>4267</v>
      </c>
      <c r="I55" s="233" t="s">
        <v>1038</v>
      </c>
    </row>
    <row r="56" spans="1:11" x14ac:dyDescent="0.25">
      <c r="A56" s="232" t="s">
        <v>4083</v>
      </c>
      <c r="B56" s="232">
        <f t="shared" si="0"/>
        <v>1</v>
      </c>
      <c r="C56" s="233" t="s">
        <v>4362</v>
      </c>
      <c r="D56" s="233" t="s">
        <v>1028</v>
      </c>
      <c r="E56" s="233" t="s">
        <v>4363</v>
      </c>
      <c r="F56" s="233" t="s">
        <v>4364</v>
      </c>
      <c r="G56" s="233" t="s">
        <v>750</v>
      </c>
      <c r="H56" s="233" t="s">
        <v>4267</v>
      </c>
      <c r="I56" s="233" t="s">
        <v>1038</v>
      </c>
    </row>
    <row r="57" spans="1:11" x14ac:dyDescent="0.25">
      <c r="A57" s="232" t="s">
        <v>4084</v>
      </c>
      <c r="B57" s="232">
        <f t="shared" si="0"/>
        <v>1</v>
      </c>
      <c r="C57" s="233" t="s">
        <v>4365</v>
      </c>
      <c r="D57" s="233" t="s">
        <v>1024</v>
      </c>
      <c r="E57" s="233" t="s">
        <v>4366</v>
      </c>
      <c r="F57" s="233" t="s">
        <v>4367</v>
      </c>
      <c r="G57" s="233" t="s">
        <v>750</v>
      </c>
      <c r="H57" s="233" t="s">
        <v>4267</v>
      </c>
      <c r="I57" s="233" t="s">
        <v>1038</v>
      </c>
    </row>
    <row r="58" spans="1:11" x14ac:dyDescent="0.25">
      <c r="A58" s="232" t="s">
        <v>4085</v>
      </c>
      <c r="B58" s="232">
        <f t="shared" si="0"/>
        <v>1</v>
      </c>
      <c r="C58" s="233" t="s">
        <v>4368</v>
      </c>
      <c r="D58" s="233" t="s">
        <v>1024</v>
      </c>
      <c r="E58" s="233" t="s">
        <v>4369</v>
      </c>
      <c r="F58" s="233" t="s">
        <v>4370</v>
      </c>
      <c r="G58" s="233" t="s">
        <v>750</v>
      </c>
      <c r="H58" s="233" t="s">
        <v>4267</v>
      </c>
      <c r="I58" s="233" t="s">
        <v>1038</v>
      </c>
    </row>
    <row r="59" spans="1:11" x14ac:dyDescent="0.25">
      <c r="A59" s="232" t="s">
        <v>4086</v>
      </c>
      <c r="B59" s="232">
        <f t="shared" si="0"/>
        <v>1</v>
      </c>
      <c r="C59" s="233" t="s">
        <v>4371</v>
      </c>
      <c r="D59" s="233" t="s">
        <v>1024</v>
      </c>
      <c r="E59" s="233" t="s">
        <v>4372</v>
      </c>
      <c r="F59" s="233" t="s">
        <v>4373</v>
      </c>
      <c r="G59" s="233" t="s">
        <v>750</v>
      </c>
      <c r="H59" s="233" t="s">
        <v>4267</v>
      </c>
      <c r="I59" s="233" t="s">
        <v>1038</v>
      </c>
    </row>
    <row r="60" spans="1:11" x14ac:dyDescent="0.25">
      <c r="A60" s="232" t="s">
        <v>4087</v>
      </c>
      <c r="B60" s="232">
        <f t="shared" si="0"/>
        <v>1</v>
      </c>
      <c r="C60" s="233" t="s">
        <v>4374</v>
      </c>
      <c r="D60" s="233" t="s">
        <v>1024</v>
      </c>
      <c r="E60" s="233" t="s">
        <v>4375</v>
      </c>
      <c r="F60" s="233" t="s">
        <v>4376</v>
      </c>
      <c r="G60" s="233" t="s">
        <v>750</v>
      </c>
      <c r="H60" s="233" t="s">
        <v>4267</v>
      </c>
      <c r="I60" s="233" t="s">
        <v>1038</v>
      </c>
    </row>
    <row r="61" spans="1:11" x14ac:dyDescent="0.25">
      <c r="A61" s="232" t="s">
        <v>4088</v>
      </c>
      <c r="B61" s="232">
        <f t="shared" si="0"/>
        <v>1</v>
      </c>
      <c r="C61" s="233" t="s">
        <v>4377</v>
      </c>
      <c r="D61" s="233" t="s">
        <v>1024</v>
      </c>
      <c r="E61" s="233" t="s">
        <v>4378</v>
      </c>
      <c r="F61" s="233" t="s">
        <v>4379</v>
      </c>
      <c r="G61" s="233" t="s">
        <v>750</v>
      </c>
      <c r="H61" s="233" t="s">
        <v>4267</v>
      </c>
      <c r="I61" s="233" t="s">
        <v>1038</v>
      </c>
    </row>
    <row r="62" spans="1:11" x14ac:dyDescent="0.25">
      <c r="A62" s="232" t="s">
        <v>4089</v>
      </c>
      <c r="B62" s="232">
        <f t="shared" si="0"/>
        <v>1</v>
      </c>
      <c r="C62" s="233" t="s">
        <v>4380</v>
      </c>
      <c r="D62" s="233" t="s">
        <v>1024</v>
      </c>
      <c r="E62" s="233" t="s">
        <v>4381</v>
      </c>
      <c r="F62" s="233" t="s">
        <v>4382</v>
      </c>
      <c r="G62" s="233" t="s">
        <v>750</v>
      </c>
      <c r="H62" s="233" t="s">
        <v>4267</v>
      </c>
      <c r="I62" s="233" t="s">
        <v>1038</v>
      </c>
    </row>
    <row r="63" spans="1:11" x14ac:dyDescent="0.25">
      <c r="A63" s="300" t="s">
        <v>4858</v>
      </c>
      <c r="B63" s="300">
        <f t="shared" si="0"/>
        <v>1</v>
      </c>
      <c r="C63" s="302" t="s">
        <v>4859</v>
      </c>
      <c r="D63" s="302" t="s">
        <v>1024</v>
      </c>
      <c r="E63" s="302" t="s">
        <v>4860</v>
      </c>
      <c r="F63" s="302" t="s">
        <v>4861</v>
      </c>
      <c r="G63" s="302" t="s">
        <v>750</v>
      </c>
      <c r="H63" s="302" t="s">
        <v>4267</v>
      </c>
      <c r="I63" s="302" t="s">
        <v>1038</v>
      </c>
      <c r="J63" s="301"/>
      <c r="K63" s="301"/>
    </row>
    <row r="64" spans="1:11" x14ac:dyDescent="0.25">
      <c r="A64" s="232" t="s">
        <v>4090</v>
      </c>
      <c r="B64" s="232">
        <f t="shared" si="0"/>
        <v>1</v>
      </c>
      <c r="C64" s="233" t="s">
        <v>4383</v>
      </c>
      <c r="D64" s="233" t="s">
        <v>1028</v>
      </c>
      <c r="E64" s="233" t="s">
        <v>4384</v>
      </c>
      <c r="F64" s="233" t="s">
        <v>4385</v>
      </c>
      <c r="G64" s="233" t="s">
        <v>750</v>
      </c>
      <c r="H64" s="233" t="s">
        <v>4267</v>
      </c>
      <c r="I64" s="233" t="s">
        <v>1038</v>
      </c>
    </row>
    <row r="65" spans="1:9" x14ac:dyDescent="0.25">
      <c r="A65" s="232" t="s">
        <v>4032</v>
      </c>
      <c r="B65" s="232">
        <f t="shared" si="0"/>
        <v>1</v>
      </c>
      <c r="C65" s="233" t="s">
        <v>1632</v>
      </c>
      <c r="D65" s="233" t="s">
        <v>1028</v>
      </c>
      <c r="E65" s="233" t="s">
        <v>1633</v>
      </c>
      <c r="F65" s="233" t="s">
        <v>1634</v>
      </c>
      <c r="G65" s="233" t="s">
        <v>750</v>
      </c>
      <c r="H65" s="233" t="s">
        <v>4267</v>
      </c>
      <c r="I65" s="233" t="s">
        <v>1038</v>
      </c>
    </row>
    <row r="66" spans="1:9" x14ac:dyDescent="0.25">
      <c r="A66" s="232" t="s">
        <v>114</v>
      </c>
      <c r="B66" s="232">
        <f t="shared" ref="B66:B129" si="1">COUNTIF(A:A,A66)</f>
        <v>1</v>
      </c>
      <c r="C66" s="233" t="s">
        <v>1642</v>
      </c>
      <c r="D66" s="233" t="s">
        <v>1028</v>
      </c>
      <c r="E66" s="233" t="s">
        <v>249</v>
      </c>
      <c r="F66" s="233" t="s">
        <v>1643</v>
      </c>
      <c r="G66" s="233" t="s">
        <v>750</v>
      </c>
      <c r="H66" s="233" t="s">
        <v>4267</v>
      </c>
      <c r="I66" s="233" t="s">
        <v>1038</v>
      </c>
    </row>
    <row r="67" spans="1:9" x14ac:dyDescent="0.25">
      <c r="A67" s="232" t="s">
        <v>4091</v>
      </c>
      <c r="B67" s="232">
        <f t="shared" si="1"/>
        <v>1</v>
      </c>
      <c r="C67" s="233" t="s">
        <v>4389</v>
      </c>
      <c r="D67" s="233" t="s">
        <v>1024</v>
      </c>
      <c r="E67" s="233" t="s">
        <v>4390</v>
      </c>
      <c r="F67" s="233" t="s">
        <v>4391</v>
      </c>
      <c r="G67" s="233" t="s">
        <v>750</v>
      </c>
      <c r="H67" s="233" t="s">
        <v>4267</v>
      </c>
      <c r="I67" s="233" t="s">
        <v>1038</v>
      </c>
    </row>
    <row r="68" spans="1:9" x14ac:dyDescent="0.25">
      <c r="A68" s="232" t="s">
        <v>4092</v>
      </c>
      <c r="B68" s="232">
        <f t="shared" si="1"/>
        <v>1</v>
      </c>
      <c r="C68" s="233" t="s">
        <v>4393</v>
      </c>
      <c r="D68" s="233" t="s">
        <v>1024</v>
      </c>
      <c r="E68" s="233" t="s">
        <v>4394</v>
      </c>
      <c r="F68" s="233" t="s">
        <v>4395</v>
      </c>
      <c r="G68" s="233" t="s">
        <v>750</v>
      </c>
      <c r="H68" s="233" t="s">
        <v>4267</v>
      </c>
      <c r="I68" s="233" t="s">
        <v>1038</v>
      </c>
    </row>
    <row r="69" spans="1:9" x14ac:dyDescent="0.25">
      <c r="A69" s="232" t="s">
        <v>115</v>
      </c>
      <c r="B69" s="232">
        <f t="shared" si="1"/>
        <v>1</v>
      </c>
      <c r="C69" s="233" t="s">
        <v>1674</v>
      </c>
      <c r="D69" s="233" t="s">
        <v>1675</v>
      </c>
      <c r="E69" s="233" t="s">
        <v>253</v>
      </c>
      <c r="F69" s="233" t="s">
        <v>1676</v>
      </c>
      <c r="G69" s="233" t="s">
        <v>750</v>
      </c>
      <c r="H69" s="233" t="s">
        <v>4267</v>
      </c>
      <c r="I69" s="233" t="s">
        <v>1038</v>
      </c>
    </row>
    <row r="70" spans="1:9" x14ac:dyDescent="0.25">
      <c r="A70" s="232" t="s">
        <v>4093</v>
      </c>
      <c r="B70" s="232">
        <f t="shared" si="1"/>
        <v>1</v>
      </c>
      <c r="C70" s="233" t="s">
        <v>4396</v>
      </c>
      <c r="D70" s="233" t="s">
        <v>1028</v>
      </c>
      <c r="E70" s="233" t="s">
        <v>4397</v>
      </c>
      <c r="F70" s="233" t="s">
        <v>4398</v>
      </c>
      <c r="G70" s="233" t="s">
        <v>750</v>
      </c>
      <c r="H70" s="233" t="s">
        <v>4267</v>
      </c>
      <c r="I70" s="233" t="s">
        <v>1038</v>
      </c>
    </row>
    <row r="71" spans="1:9" x14ac:dyDescent="0.25">
      <c r="A71" s="232" t="s">
        <v>4094</v>
      </c>
      <c r="B71" s="232">
        <f t="shared" si="1"/>
        <v>1</v>
      </c>
      <c r="C71" s="233" t="s">
        <v>4399</v>
      </c>
      <c r="D71" s="233" t="s">
        <v>1028</v>
      </c>
      <c r="E71" s="233" t="s">
        <v>4400</v>
      </c>
      <c r="F71" s="233" t="s">
        <v>4401</v>
      </c>
      <c r="G71" s="233" t="s">
        <v>750</v>
      </c>
      <c r="H71" s="233" t="s">
        <v>4267</v>
      </c>
      <c r="I71" s="233" t="s">
        <v>1038</v>
      </c>
    </row>
    <row r="72" spans="1:9" x14ac:dyDescent="0.25">
      <c r="A72" s="232" t="s">
        <v>4095</v>
      </c>
      <c r="B72" s="232">
        <f t="shared" si="1"/>
        <v>1</v>
      </c>
      <c r="C72" s="233" t="s">
        <v>4403</v>
      </c>
      <c r="D72" s="233" t="s">
        <v>1024</v>
      </c>
      <c r="E72" s="233" t="s">
        <v>4404</v>
      </c>
      <c r="F72" s="233" t="s">
        <v>4405</v>
      </c>
      <c r="G72" s="233" t="s">
        <v>750</v>
      </c>
      <c r="H72" s="233" t="s">
        <v>4267</v>
      </c>
      <c r="I72" s="233" t="s">
        <v>1038</v>
      </c>
    </row>
    <row r="73" spans="1:9" x14ac:dyDescent="0.25">
      <c r="A73" s="232" t="s">
        <v>4096</v>
      </c>
      <c r="B73" s="232">
        <f t="shared" si="1"/>
        <v>1</v>
      </c>
      <c r="C73" s="233" t="s">
        <v>4406</v>
      </c>
      <c r="D73" s="233" t="s">
        <v>1032</v>
      </c>
      <c r="E73" s="233" t="s">
        <v>4407</v>
      </c>
      <c r="F73" s="233" t="s">
        <v>4408</v>
      </c>
      <c r="G73" s="233" t="s">
        <v>750</v>
      </c>
      <c r="H73" s="233" t="s">
        <v>4267</v>
      </c>
      <c r="I73" s="233" t="s">
        <v>1038</v>
      </c>
    </row>
    <row r="74" spans="1:9" x14ac:dyDescent="0.25">
      <c r="A74" s="232" t="s">
        <v>4097</v>
      </c>
      <c r="B74" s="232">
        <f t="shared" si="1"/>
        <v>1</v>
      </c>
      <c r="C74" s="233" t="s">
        <v>4409</v>
      </c>
      <c r="D74" s="233" t="s">
        <v>1024</v>
      </c>
      <c r="E74" s="233" t="s">
        <v>4410</v>
      </c>
      <c r="F74" s="233" t="s">
        <v>4411</v>
      </c>
      <c r="G74" s="233" t="s">
        <v>750</v>
      </c>
      <c r="H74" s="233" t="s">
        <v>4267</v>
      </c>
      <c r="I74" s="233" t="s">
        <v>1038</v>
      </c>
    </row>
    <row r="75" spans="1:9" x14ac:dyDescent="0.25">
      <c r="A75" s="232" t="s">
        <v>116</v>
      </c>
      <c r="B75" s="232">
        <f t="shared" si="1"/>
        <v>1</v>
      </c>
      <c r="C75" s="233" t="s">
        <v>1744</v>
      </c>
      <c r="D75" s="233" t="s">
        <v>1028</v>
      </c>
      <c r="E75" s="233" t="s">
        <v>260</v>
      </c>
      <c r="F75" s="233" t="s">
        <v>1745</v>
      </c>
      <c r="G75" s="233" t="s">
        <v>750</v>
      </c>
      <c r="H75" s="233" t="s">
        <v>4267</v>
      </c>
      <c r="I75" s="233" t="s">
        <v>1038</v>
      </c>
    </row>
    <row r="76" spans="1:9" x14ac:dyDescent="0.25">
      <c r="A76" s="232" t="s">
        <v>117</v>
      </c>
      <c r="B76" s="232">
        <f t="shared" si="1"/>
        <v>1</v>
      </c>
      <c r="C76" s="233" t="s">
        <v>1746</v>
      </c>
      <c r="D76" s="233" t="s">
        <v>1028</v>
      </c>
      <c r="E76" s="233" t="s">
        <v>263</v>
      </c>
      <c r="F76" s="233" t="s">
        <v>1747</v>
      </c>
      <c r="G76" s="233" t="s">
        <v>750</v>
      </c>
      <c r="H76" s="233" t="s">
        <v>4267</v>
      </c>
      <c r="I76" s="233" t="s">
        <v>1038</v>
      </c>
    </row>
    <row r="77" spans="1:9" x14ac:dyDescent="0.25">
      <c r="A77" s="232" t="s">
        <v>4098</v>
      </c>
      <c r="B77" s="232">
        <f t="shared" si="1"/>
        <v>1</v>
      </c>
      <c r="C77" s="233" t="s">
        <v>4412</v>
      </c>
      <c r="D77" s="233" t="s">
        <v>1028</v>
      </c>
      <c r="E77" s="233" t="s">
        <v>4413</v>
      </c>
      <c r="F77" s="233" t="s">
        <v>4414</v>
      </c>
      <c r="G77" s="233" t="s">
        <v>750</v>
      </c>
      <c r="H77" s="233" t="s">
        <v>4267</v>
      </c>
      <c r="I77" s="233" t="s">
        <v>1038</v>
      </c>
    </row>
    <row r="78" spans="1:9" x14ac:dyDescent="0.25">
      <c r="A78" s="232" t="s">
        <v>4099</v>
      </c>
      <c r="B78" s="232">
        <f t="shared" si="1"/>
        <v>1</v>
      </c>
      <c r="C78" s="233" t="s">
        <v>4415</v>
      </c>
      <c r="D78" s="233" t="s">
        <v>1028</v>
      </c>
      <c r="E78" s="233" t="s">
        <v>4416</v>
      </c>
      <c r="F78" s="233" t="s">
        <v>4417</v>
      </c>
      <c r="G78" s="233" t="s">
        <v>750</v>
      </c>
      <c r="H78" s="233" t="s">
        <v>4267</v>
      </c>
      <c r="I78" s="233" t="s">
        <v>1038</v>
      </c>
    </row>
    <row r="79" spans="1:9" x14ac:dyDescent="0.25">
      <c r="A79" s="232" t="s">
        <v>118</v>
      </c>
      <c r="B79" s="232">
        <f t="shared" si="1"/>
        <v>1</v>
      </c>
      <c r="C79" s="233" t="s">
        <v>1750</v>
      </c>
      <c r="D79" s="233" t="s">
        <v>1028</v>
      </c>
      <c r="E79" s="233" t="s">
        <v>266</v>
      </c>
      <c r="F79" s="233" t="s">
        <v>1751</v>
      </c>
      <c r="G79" s="233" t="s">
        <v>750</v>
      </c>
      <c r="H79" s="233" t="s">
        <v>4267</v>
      </c>
      <c r="I79" s="233" t="s">
        <v>1038</v>
      </c>
    </row>
    <row r="80" spans="1:9" x14ac:dyDescent="0.25">
      <c r="A80" s="232" t="s">
        <v>119</v>
      </c>
      <c r="B80" s="232">
        <f t="shared" si="1"/>
        <v>1</v>
      </c>
      <c r="C80" s="233" t="s">
        <v>1789</v>
      </c>
      <c r="D80" s="233" t="s">
        <v>1028</v>
      </c>
      <c r="E80" s="233" t="s">
        <v>269</v>
      </c>
      <c r="F80" s="233" t="s">
        <v>1790</v>
      </c>
      <c r="G80" s="233" t="s">
        <v>750</v>
      </c>
      <c r="H80" s="233" t="s">
        <v>4267</v>
      </c>
      <c r="I80" s="233" t="s">
        <v>1038</v>
      </c>
    </row>
    <row r="81" spans="1:9" x14ac:dyDescent="0.25">
      <c r="A81" s="232" t="s">
        <v>4100</v>
      </c>
      <c r="B81" s="232">
        <f t="shared" si="1"/>
        <v>1</v>
      </c>
      <c r="C81" s="233" t="s">
        <v>4418</v>
      </c>
      <c r="D81" s="233" t="s">
        <v>1024</v>
      </c>
      <c r="E81" s="233" t="s">
        <v>4419</v>
      </c>
      <c r="F81" s="233" t="s">
        <v>4420</v>
      </c>
      <c r="G81" s="233" t="s">
        <v>750</v>
      </c>
      <c r="H81" s="233" t="s">
        <v>4267</v>
      </c>
      <c r="I81" s="233" t="s">
        <v>1038</v>
      </c>
    </row>
    <row r="82" spans="1:9" x14ac:dyDescent="0.25">
      <c r="A82" s="232" t="s">
        <v>4101</v>
      </c>
      <c r="B82" s="232">
        <f t="shared" si="1"/>
        <v>1</v>
      </c>
      <c r="C82" s="233" t="s">
        <v>4421</v>
      </c>
      <c r="D82" s="233" t="s">
        <v>1024</v>
      </c>
      <c r="E82" s="233" t="s">
        <v>4422</v>
      </c>
      <c r="F82" s="233" t="s">
        <v>4423</v>
      </c>
      <c r="G82" s="233" t="s">
        <v>750</v>
      </c>
      <c r="H82" s="233" t="s">
        <v>4267</v>
      </c>
      <c r="I82" s="233" t="s">
        <v>1038</v>
      </c>
    </row>
    <row r="83" spans="1:9" x14ac:dyDescent="0.25">
      <c r="A83" s="232" t="s">
        <v>120</v>
      </c>
      <c r="B83" s="232">
        <f t="shared" si="1"/>
        <v>1</v>
      </c>
      <c r="C83" s="233" t="s">
        <v>1796</v>
      </c>
      <c r="D83" s="233" t="s">
        <v>1028</v>
      </c>
      <c r="E83" s="233" t="s">
        <v>272</v>
      </c>
      <c r="F83" s="233" t="s">
        <v>1797</v>
      </c>
      <c r="G83" s="233" t="s">
        <v>750</v>
      </c>
      <c r="H83" s="233" t="s">
        <v>4267</v>
      </c>
      <c r="I83" s="233" t="s">
        <v>1038</v>
      </c>
    </row>
    <row r="84" spans="1:9" x14ac:dyDescent="0.25">
      <c r="A84" s="232" t="s">
        <v>4102</v>
      </c>
      <c r="B84" s="232">
        <f t="shared" si="1"/>
        <v>1</v>
      </c>
      <c r="C84" s="233" t="s">
        <v>4424</v>
      </c>
      <c r="D84" s="233" t="s">
        <v>1024</v>
      </c>
      <c r="E84" s="233" t="s">
        <v>4425</v>
      </c>
      <c r="F84" s="233" t="s">
        <v>4426</v>
      </c>
      <c r="G84" s="233" t="s">
        <v>750</v>
      </c>
      <c r="H84" s="233" t="s">
        <v>4267</v>
      </c>
      <c r="I84" s="233" t="s">
        <v>1038</v>
      </c>
    </row>
    <row r="85" spans="1:9" x14ac:dyDescent="0.25">
      <c r="A85" s="232" t="s">
        <v>4103</v>
      </c>
      <c r="B85" s="232">
        <f t="shared" si="1"/>
        <v>1</v>
      </c>
      <c r="C85" s="233" t="s">
        <v>4427</v>
      </c>
      <c r="D85" s="233" t="s">
        <v>1024</v>
      </c>
      <c r="E85" s="233" t="s">
        <v>4428</v>
      </c>
      <c r="F85" s="233" t="s">
        <v>4429</v>
      </c>
      <c r="G85" s="233" t="s">
        <v>750</v>
      </c>
      <c r="H85" s="233" t="s">
        <v>4267</v>
      </c>
      <c r="I85" s="233" t="s">
        <v>1038</v>
      </c>
    </row>
    <row r="86" spans="1:9" x14ac:dyDescent="0.25">
      <c r="A86" s="232" t="s">
        <v>4104</v>
      </c>
      <c r="B86" s="232">
        <f t="shared" si="1"/>
        <v>1</v>
      </c>
      <c r="C86" s="233" t="s">
        <v>4430</v>
      </c>
      <c r="D86" s="233" t="s">
        <v>1024</v>
      </c>
      <c r="E86" s="233" t="s">
        <v>4431</v>
      </c>
      <c r="F86" s="233" t="s">
        <v>4432</v>
      </c>
      <c r="G86" s="233" t="s">
        <v>750</v>
      </c>
      <c r="H86" s="233" t="s">
        <v>4433</v>
      </c>
      <c r="I86" s="233" t="s">
        <v>1038</v>
      </c>
    </row>
    <row r="87" spans="1:9" x14ac:dyDescent="0.25">
      <c r="A87" s="232" t="s">
        <v>4033</v>
      </c>
      <c r="B87" s="232">
        <f t="shared" si="1"/>
        <v>1</v>
      </c>
      <c r="C87" s="233" t="s">
        <v>1821</v>
      </c>
      <c r="D87" s="233" t="s">
        <v>1028</v>
      </c>
      <c r="E87" s="233" t="s">
        <v>1822</v>
      </c>
      <c r="F87" s="233" t="s">
        <v>1823</v>
      </c>
      <c r="G87" s="233" t="s">
        <v>750</v>
      </c>
      <c r="H87" s="233" t="s">
        <v>4267</v>
      </c>
      <c r="I87" s="233" t="s">
        <v>1038</v>
      </c>
    </row>
    <row r="88" spans="1:9" x14ac:dyDescent="0.25">
      <c r="A88" s="232" t="s">
        <v>4105</v>
      </c>
      <c r="B88" s="232">
        <f t="shared" si="1"/>
        <v>1</v>
      </c>
      <c r="C88" s="233" t="s">
        <v>4435</v>
      </c>
      <c r="D88" s="233" t="s">
        <v>1028</v>
      </c>
      <c r="E88" s="233" t="s">
        <v>4436</v>
      </c>
      <c r="F88" s="233" t="s">
        <v>4437</v>
      </c>
      <c r="G88" s="233" t="s">
        <v>750</v>
      </c>
      <c r="H88" s="233" t="s">
        <v>4267</v>
      </c>
      <c r="I88" s="233" t="s">
        <v>1038</v>
      </c>
    </row>
    <row r="89" spans="1:9" x14ac:dyDescent="0.25">
      <c r="A89" s="232" t="s">
        <v>4106</v>
      </c>
      <c r="B89" s="232">
        <f t="shared" si="1"/>
        <v>1</v>
      </c>
      <c r="C89" s="233" t="s">
        <v>4438</v>
      </c>
      <c r="D89" s="233" t="s">
        <v>1032</v>
      </c>
      <c r="E89" s="233" t="s">
        <v>4439</v>
      </c>
      <c r="F89" s="233" t="s">
        <v>4440</v>
      </c>
      <c r="G89" s="233" t="s">
        <v>750</v>
      </c>
      <c r="H89" s="233" t="s">
        <v>4267</v>
      </c>
      <c r="I89" s="233" t="s">
        <v>1038</v>
      </c>
    </row>
    <row r="90" spans="1:9" x14ac:dyDescent="0.25">
      <c r="A90" s="232" t="s">
        <v>121</v>
      </c>
      <c r="B90" s="232">
        <f t="shared" si="1"/>
        <v>1</v>
      </c>
      <c r="C90" s="233" t="s">
        <v>1866</v>
      </c>
      <c r="D90" s="233" t="s">
        <v>1028</v>
      </c>
      <c r="E90" s="233" t="s">
        <v>276</v>
      </c>
      <c r="F90" s="233" t="s">
        <v>1867</v>
      </c>
      <c r="G90" s="233" t="s">
        <v>750</v>
      </c>
      <c r="H90" s="233" t="s">
        <v>4267</v>
      </c>
      <c r="I90" s="233" t="s">
        <v>1038</v>
      </c>
    </row>
    <row r="91" spans="1:9" x14ac:dyDescent="0.25">
      <c r="A91" s="232" t="s">
        <v>4107</v>
      </c>
      <c r="B91" s="232">
        <f t="shared" si="1"/>
        <v>1</v>
      </c>
      <c r="C91" s="233" t="s">
        <v>4441</v>
      </c>
      <c r="D91" s="233" t="s">
        <v>1028</v>
      </c>
      <c r="E91" s="233" t="s">
        <v>4442</v>
      </c>
      <c r="F91" s="233" t="s">
        <v>4443</v>
      </c>
      <c r="G91" s="233" t="s">
        <v>750</v>
      </c>
      <c r="H91" s="233" t="s">
        <v>4267</v>
      </c>
      <c r="I91" s="233" t="s">
        <v>1038</v>
      </c>
    </row>
    <row r="92" spans="1:9" x14ac:dyDescent="0.25">
      <c r="A92" s="232" t="s">
        <v>4108</v>
      </c>
      <c r="B92" s="232">
        <f t="shared" si="1"/>
        <v>1</v>
      </c>
      <c r="C92" s="233" t="s">
        <v>4444</v>
      </c>
      <c r="D92" s="233" t="s">
        <v>1028</v>
      </c>
      <c r="E92" s="233" t="s">
        <v>4445</v>
      </c>
      <c r="F92" s="233" t="s">
        <v>4446</v>
      </c>
      <c r="G92" s="233" t="s">
        <v>750</v>
      </c>
      <c r="H92" s="233" t="s">
        <v>4267</v>
      </c>
      <c r="I92" s="233" t="s">
        <v>1038</v>
      </c>
    </row>
    <row r="93" spans="1:9" x14ac:dyDescent="0.25">
      <c r="A93" s="232" t="s">
        <v>4034</v>
      </c>
      <c r="B93" s="232">
        <f t="shared" si="1"/>
        <v>1</v>
      </c>
      <c r="C93" s="233" t="s">
        <v>1893</v>
      </c>
      <c r="D93" s="233" t="s">
        <v>1028</v>
      </c>
      <c r="E93" s="233" t="s">
        <v>1894</v>
      </c>
      <c r="F93" s="233" t="s">
        <v>1895</v>
      </c>
      <c r="G93" s="233" t="s">
        <v>750</v>
      </c>
      <c r="H93" s="233" t="s">
        <v>4267</v>
      </c>
      <c r="I93" s="233" t="s">
        <v>1038</v>
      </c>
    </row>
    <row r="94" spans="1:9" x14ac:dyDescent="0.25">
      <c r="A94" s="232" t="s">
        <v>122</v>
      </c>
      <c r="B94" s="232">
        <f t="shared" si="1"/>
        <v>1</v>
      </c>
      <c r="C94" s="233" t="s">
        <v>1908</v>
      </c>
      <c r="D94" s="233" t="s">
        <v>1024</v>
      </c>
      <c r="E94" s="233" t="s">
        <v>279</v>
      </c>
      <c r="F94" s="233" t="s">
        <v>1909</v>
      </c>
      <c r="G94" s="233" t="s">
        <v>750</v>
      </c>
      <c r="H94" s="233" t="s">
        <v>4267</v>
      </c>
      <c r="I94" s="233" t="s">
        <v>1038</v>
      </c>
    </row>
    <row r="95" spans="1:9" x14ac:dyDescent="0.25">
      <c r="A95" s="232" t="s">
        <v>4109</v>
      </c>
      <c r="B95" s="232">
        <f t="shared" si="1"/>
        <v>1</v>
      </c>
      <c r="C95" s="233" t="s">
        <v>4447</v>
      </c>
      <c r="D95" s="233" t="s">
        <v>1028</v>
      </c>
      <c r="E95" s="233" t="s">
        <v>4448</v>
      </c>
      <c r="F95" s="233" t="s">
        <v>4449</v>
      </c>
      <c r="G95" s="233" t="s">
        <v>750</v>
      </c>
      <c r="H95" s="233" t="s">
        <v>4267</v>
      </c>
      <c r="I95" s="233" t="s">
        <v>1038</v>
      </c>
    </row>
    <row r="96" spans="1:9" x14ac:dyDescent="0.25">
      <c r="A96" s="232" t="s">
        <v>4110</v>
      </c>
      <c r="B96" s="232">
        <f t="shared" si="1"/>
        <v>1</v>
      </c>
      <c r="C96" s="233" t="s">
        <v>4450</v>
      </c>
      <c r="D96" s="233" t="s">
        <v>1024</v>
      </c>
      <c r="E96" s="233" t="s">
        <v>4451</v>
      </c>
      <c r="F96" s="233" t="s">
        <v>4452</v>
      </c>
      <c r="G96" s="233" t="s">
        <v>750</v>
      </c>
      <c r="H96" s="233" t="s">
        <v>4267</v>
      </c>
      <c r="I96" s="233" t="s">
        <v>1038</v>
      </c>
    </row>
    <row r="97" spans="1:9" x14ac:dyDescent="0.25">
      <c r="A97" s="232" t="s">
        <v>4111</v>
      </c>
      <c r="B97" s="232">
        <f t="shared" si="1"/>
        <v>1</v>
      </c>
      <c r="C97" s="233" t="s">
        <v>4453</v>
      </c>
      <c r="D97" s="233" t="s">
        <v>1028</v>
      </c>
      <c r="E97" s="233" t="s">
        <v>4454</v>
      </c>
      <c r="F97" s="233" t="s">
        <v>4455</v>
      </c>
      <c r="G97" s="233" t="s">
        <v>750</v>
      </c>
      <c r="H97" s="233" t="s">
        <v>4267</v>
      </c>
      <c r="I97" s="233" t="s">
        <v>1038</v>
      </c>
    </row>
    <row r="98" spans="1:9" x14ac:dyDescent="0.25">
      <c r="A98" s="232" t="s">
        <v>4112</v>
      </c>
      <c r="B98" s="232">
        <f t="shared" si="1"/>
        <v>1</v>
      </c>
      <c r="C98" s="233" t="s">
        <v>4456</v>
      </c>
      <c r="D98" s="233" t="s">
        <v>1028</v>
      </c>
      <c r="E98" s="233" t="s">
        <v>1998</v>
      </c>
      <c r="F98" s="233" t="s">
        <v>4457</v>
      </c>
      <c r="G98" s="233" t="s">
        <v>750</v>
      </c>
      <c r="H98" s="233" t="s">
        <v>4267</v>
      </c>
      <c r="I98" s="233" t="s">
        <v>1038</v>
      </c>
    </row>
    <row r="99" spans="1:9" x14ac:dyDescent="0.25">
      <c r="A99" s="232" t="s">
        <v>4113</v>
      </c>
      <c r="B99" s="232">
        <f t="shared" si="1"/>
        <v>1</v>
      </c>
      <c r="C99" s="233" t="s">
        <v>4458</v>
      </c>
      <c r="D99" s="233" t="s">
        <v>1024</v>
      </c>
      <c r="E99" s="233" t="s">
        <v>4459</v>
      </c>
      <c r="F99" s="233" t="s">
        <v>4460</v>
      </c>
      <c r="G99" s="233" t="s">
        <v>750</v>
      </c>
      <c r="H99" s="233" t="s">
        <v>4267</v>
      </c>
      <c r="I99" s="233" t="s">
        <v>1038</v>
      </c>
    </row>
    <row r="100" spans="1:9" x14ac:dyDescent="0.25">
      <c r="A100" s="232" t="s">
        <v>4114</v>
      </c>
      <c r="B100" s="232">
        <f t="shared" si="1"/>
        <v>1</v>
      </c>
      <c r="C100" s="233" t="s">
        <v>4461</v>
      </c>
      <c r="D100" s="233" t="s">
        <v>1028</v>
      </c>
      <c r="E100" s="233" t="s">
        <v>4462</v>
      </c>
      <c r="F100" s="233" t="s">
        <v>4463</v>
      </c>
      <c r="G100" s="233" t="s">
        <v>750</v>
      </c>
      <c r="H100" s="233" t="s">
        <v>4267</v>
      </c>
      <c r="I100" s="233" t="s">
        <v>1038</v>
      </c>
    </row>
    <row r="101" spans="1:9" x14ac:dyDescent="0.25">
      <c r="A101" s="232" t="s">
        <v>4115</v>
      </c>
      <c r="B101" s="232">
        <f t="shared" si="1"/>
        <v>1</v>
      </c>
      <c r="C101" s="233" t="s">
        <v>4464</v>
      </c>
      <c r="D101" s="233" t="s">
        <v>1024</v>
      </c>
      <c r="E101" s="233" t="s">
        <v>4465</v>
      </c>
      <c r="F101" s="233" t="s">
        <v>4466</v>
      </c>
      <c r="G101" s="233" t="s">
        <v>750</v>
      </c>
      <c r="H101" s="233" t="s">
        <v>4267</v>
      </c>
      <c r="I101" s="233" t="s">
        <v>1038</v>
      </c>
    </row>
    <row r="102" spans="1:9" x14ac:dyDescent="0.25">
      <c r="A102" s="232" t="s">
        <v>4116</v>
      </c>
      <c r="B102" s="232">
        <f t="shared" si="1"/>
        <v>1</v>
      </c>
      <c r="C102" s="233" t="s">
        <v>4467</v>
      </c>
      <c r="D102" s="233" t="s">
        <v>1032</v>
      </c>
      <c r="E102" s="233" t="s">
        <v>4468</v>
      </c>
      <c r="F102" s="233" t="s">
        <v>4469</v>
      </c>
      <c r="G102" s="233" t="s">
        <v>750</v>
      </c>
      <c r="H102" s="233" t="s">
        <v>4267</v>
      </c>
      <c r="I102" s="233" t="s">
        <v>1038</v>
      </c>
    </row>
    <row r="103" spans="1:9" x14ac:dyDescent="0.25">
      <c r="A103" s="232" t="s">
        <v>4035</v>
      </c>
      <c r="B103" s="232">
        <f t="shared" si="1"/>
        <v>1</v>
      </c>
      <c r="C103" s="233" t="s">
        <v>2035</v>
      </c>
      <c r="D103" s="233" t="s">
        <v>1028</v>
      </c>
      <c r="E103" s="233" t="s">
        <v>2043</v>
      </c>
      <c r="F103" s="233" t="s">
        <v>2036</v>
      </c>
      <c r="G103" s="233" t="s">
        <v>750</v>
      </c>
      <c r="H103" s="233" t="s">
        <v>4267</v>
      </c>
      <c r="I103" s="233" t="s">
        <v>1038</v>
      </c>
    </row>
    <row r="104" spans="1:9" x14ac:dyDescent="0.25">
      <c r="A104" s="232" t="s">
        <v>4832</v>
      </c>
      <c r="B104" s="232">
        <f t="shared" si="1"/>
        <v>1</v>
      </c>
      <c r="C104" s="233" t="s">
        <v>2075</v>
      </c>
      <c r="D104" s="233" t="s">
        <v>1675</v>
      </c>
      <c r="E104" s="233" t="s">
        <v>2057</v>
      </c>
      <c r="F104" s="233" t="s">
        <v>2076</v>
      </c>
      <c r="G104" s="233" t="s">
        <v>750</v>
      </c>
      <c r="H104" s="233" t="s">
        <v>4267</v>
      </c>
      <c r="I104" s="233" t="s">
        <v>740</v>
      </c>
    </row>
    <row r="105" spans="1:9" x14ac:dyDescent="0.25">
      <c r="A105" s="232" t="s">
        <v>123</v>
      </c>
      <c r="B105" s="232">
        <f t="shared" si="1"/>
        <v>1</v>
      </c>
      <c r="C105" s="233" t="s">
        <v>2096</v>
      </c>
      <c r="D105" s="233" t="s">
        <v>1028</v>
      </c>
      <c r="E105" s="233" t="s">
        <v>282</v>
      </c>
      <c r="F105" s="233" t="s">
        <v>2097</v>
      </c>
      <c r="G105" s="233" t="s">
        <v>750</v>
      </c>
      <c r="H105" s="233" t="s">
        <v>4267</v>
      </c>
      <c r="I105" s="233" t="s">
        <v>1038</v>
      </c>
    </row>
    <row r="106" spans="1:9" x14ac:dyDescent="0.25">
      <c r="A106" s="232" t="s">
        <v>4117</v>
      </c>
      <c r="B106" s="232">
        <f t="shared" si="1"/>
        <v>1</v>
      </c>
      <c r="C106" s="233" t="s">
        <v>4470</v>
      </c>
      <c r="D106" s="233" t="s">
        <v>1024</v>
      </c>
      <c r="E106" s="233" t="s">
        <v>4471</v>
      </c>
      <c r="F106" s="233" t="s">
        <v>4472</v>
      </c>
      <c r="G106" s="233" t="s">
        <v>750</v>
      </c>
      <c r="H106" s="233" t="s">
        <v>4267</v>
      </c>
      <c r="I106" s="233" t="s">
        <v>1038</v>
      </c>
    </row>
    <row r="107" spans="1:9" x14ac:dyDescent="0.25">
      <c r="A107" s="232" t="s">
        <v>4118</v>
      </c>
      <c r="B107" s="232">
        <f t="shared" si="1"/>
        <v>1</v>
      </c>
      <c r="C107" s="233" t="s">
        <v>4473</v>
      </c>
      <c r="D107" s="233" t="s">
        <v>3356</v>
      </c>
      <c r="E107" s="233" t="s">
        <v>4474</v>
      </c>
      <c r="F107" s="233" t="s">
        <v>4475</v>
      </c>
      <c r="G107" s="233" t="s">
        <v>750</v>
      </c>
      <c r="H107" s="233" t="s">
        <v>4267</v>
      </c>
      <c r="I107" s="233" t="s">
        <v>1038</v>
      </c>
    </row>
    <row r="108" spans="1:9" x14ac:dyDescent="0.25">
      <c r="A108" s="232" t="s">
        <v>4119</v>
      </c>
      <c r="B108" s="232">
        <f t="shared" si="1"/>
        <v>1</v>
      </c>
      <c r="C108" s="233" t="s">
        <v>4476</v>
      </c>
      <c r="D108" s="233" t="s">
        <v>1028</v>
      </c>
      <c r="E108" s="233" t="s">
        <v>4477</v>
      </c>
      <c r="F108" s="233" t="s">
        <v>4478</v>
      </c>
      <c r="G108" s="233" t="s">
        <v>750</v>
      </c>
      <c r="H108" s="233" t="s">
        <v>4267</v>
      </c>
      <c r="I108" s="233" t="s">
        <v>1038</v>
      </c>
    </row>
    <row r="109" spans="1:9" x14ac:dyDescent="0.25">
      <c r="A109" s="232" t="s">
        <v>4120</v>
      </c>
      <c r="B109" s="232">
        <f t="shared" si="1"/>
        <v>1</v>
      </c>
      <c r="C109" s="233" t="s">
        <v>4479</v>
      </c>
      <c r="D109" s="233" t="s">
        <v>1028</v>
      </c>
      <c r="E109" s="233" t="s">
        <v>4480</v>
      </c>
      <c r="F109" s="233" t="s">
        <v>4481</v>
      </c>
      <c r="G109" s="233" t="s">
        <v>750</v>
      </c>
      <c r="H109" s="233" t="s">
        <v>4267</v>
      </c>
      <c r="I109" s="233" t="s">
        <v>1038</v>
      </c>
    </row>
    <row r="110" spans="1:9" x14ac:dyDescent="0.25">
      <c r="A110" s="232" t="s">
        <v>4121</v>
      </c>
      <c r="B110" s="232">
        <f t="shared" si="1"/>
        <v>1</v>
      </c>
      <c r="C110" s="233" t="s">
        <v>4482</v>
      </c>
      <c r="D110" s="233" t="s">
        <v>1024</v>
      </c>
      <c r="E110" s="233" t="s">
        <v>4483</v>
      </c>
      <c r="F110" s="233" t="s">
        <v>4484</v>
      </c>
      <c r="G110" s="233" t="s">
        <v>750</v>
      </c>
      <c r="H110" s="233" t="s">
        <v>4267</v>
      </c>
      <c r="I110" s="233" t="s">
        <v>1038</v>
      </c>
    </row>
    <row r="111" spans="1:9" x14ac:dyDescent="0.25">
      <c r="A111" s="232" t="s">
        <v>4122</v>
      </c>
      <c r="B111" s="232">
        <f t="shared" si="1"/>
        <v>1</v>
      </c>
      <c r="C111" s="233" t="s">
        <v>4485</v>
      </c>
      <c r="D111" s="233" t="s">
        <v>1028</v>
      </c>
      <c r="E111" s="233" t="s">
        <v>4486</v>
      </c>
      <c r="F111" s="233" t="s">
        <v>4487</v>
      </c>
      <c r="G111" s="233" t="s">
        <v>750</v>
      </c>
      <c r="H111" s="233" t="s">
        <v>4267</v>
      </c>
      <c r="I111" s="233" t="s">
        <v>1038</v>
      </c>
    </row>
    <row r="112" spans="1:9" x14ac:dyDescent="0.25">
      <c r="A112" s="232" t="s">
        <v>4036</v>
      </c>
      <c r="B112" s="232">
        <f t="shared" si="1"/>
        <v>1</v>
      </c>
      <c r="C112" s="233" t="s">
        <v>2127</v>
      </c>
      <c r="D112" s="233" t="s">
        <v>1028</v>
      </c>
      <c r="E112" s="233" t="s">
        <v>2128</v>
      </c>
      <c r="F112" s="233" t="s">
        <v>2129</v>
      </c>
      <c r="G112" s="233" t="s">
        <v>750</v>
      </c>
      <c r="H112" s="233" t="s">
        <v>4267</v>
      </c>
      <c r="I112" s="233" t="s">
        <v>1038</v>
      </c>
    </row>
    <row r="113" spans="1:9" x14ac:dyDescent="0.25">
      <c r="A113" s="232" t="s">
        <v>124</v>
      </c>
      <c r="B113" s="232">
        <f t="shared" si="1"/>
        <v>1</v>
      </c>
      <c r="C113" s="233" t="s">
        <v>2139</v>
      </c>
      <c r="D113" s="233" t="s">
        <v>1028</v>
      </c>
      <c r="E113" s="233" t="s">
        <v>286</v>
      </c>
      <c r="F113" s="233" t="s">
        <v>2140</v>
      </c>
      <c r="G113" s="233" t="s">
        <v>750</v>
      </c>
      <c r="H113" s="233" t="s">
        <v>4267</v>
      </c>
      <c r="I113" s="233" t="s">
        <v>1038</v>
      </c>
    </row>
    <row r="114" spans="1:9" x14ac:dyDescent="0.25">
      <c r="A114" s="232" t="s">
        <v>4123</v>
      </c>
      <c r="B114" s="232">
        <f t="shared" si="1"/>
        <v>1</v>
      </c>
      <c r="C114" s="233" t="s">
        <v>4492</v>
      </c>
      <c r="D114" s="233" t="s">
        <v>1024</v>
      </c>
      <c r="E114" s="233" t="s">
        <v>4493</v>
      </c>
      <c r="F114" s="233" t="s">
        <v>4494</v>
      </c>
      <c r="G114" s="233" t="s">
        <v>750</v>
      </c>
      <c r="H114" s="233" t="s">
        <v>4267</v>
      </c>
      <c r="I114" s="233" t="s">
        <v>1038</v>
      </c>
    </row>
    <row r="115" spans="1:9" x14ac:dyDescent="0.25">
      <c r="A115" s="232" t="s">
        <v>4124</v>
      </c>
      <c r="B115" s="232">
        <f t="shared" si="1"/>
        <v>1</v>
      </c>
      <c r="C115" s="233" t="s">
        <v>4495</v>
      </c>
      <c r="D115" s="233" t="s">
        <v>1024</v>
      </c>
      <c r="E115" s="233" t="s">
        <v>4496</v>
      </c>
      <c r="F115" s="233" t="s">
        <v>4497</v>
      </c>
      <c r="G115" s="233" t="s">
        <v>750</v>
      </c>
      <c r="H115" s="233" t="s">
        <v>4267</v>
      </c>
      <c r="I115" s="233" t="s">
        <v>1038</v>
      </c>
    </row>
    <row r="116" spans="1:9" x14ac:dyDescent="0.25">
      <c r="A116" s="232" t="s">
        <v>4125</v>
      </c>
      <c r="B116" s="232">
        <f t="shared" si="1"/>
        <v>1</v>
      </c>
      <c r="C116" s="233" t="s">
        <v>4498</v>
      </c>
      <c r="D116" s="233" t="s">
        <v>1024</v>
      </c>
      <c r="E116" s="233" t="s">
        <v>4499</v>
      </c>
      <c r="F116" s="233" t="s">
        <v>4500</v>
      </c>
      <c r="G116" s="233" t="s">
        <v>750</v>
      </c>
      <c r="H116" s="233" t="s">
        <v>4267</v>
      </c>
      <c r="I116" s="233" t="s">
        <v>1038</v>
      </c>
    </row>
    <row r="117" spans="1:9" x14ac:dyDescent="0.25">
      <c r="A117" s="232" t="s">
        <v>4126</v>
      </c>
      <c r="B117" s="232">
        <f t="shared" si="1"/>
        <v>1</v>
      </c>
      <c r="C117" s="233" t="s">
        <v>4501</v>
      </c>
      <c r="D117" s="233" t="s">
        <v>1028</v>
      </c>
      <c r="E117" s="233" t="s">
        <v>4502</v>
      </c>
      <c r="F117" s="233" t="s">
        <v>4503</v>
      </c>
      <c r="G117" s="233" t="s">
        <v>750</v>
      </c>
      <c r="H117" s="233" t="s">
        <v>4267</v>
      </c>
      <c r="I117" s="233" t="s">
        <v>1038</v>
      </c>
    </row>
    <row r="118" spans="1:9" x14ac:dyDescent="0.25">
      <c r="A118" s="232" t="s">
        <v>125</v>
      </c>
      <c r="B118" s="232">
        <f t="shared" si="1"/>
        <v>1</v>
      </c>
      <c r="C118" s="233" t="s">
        <v>2158</v>
      </c>
      <c r="D118" s="233" t="s">
        <v>1028</v>
      </c>
      <c r="E118" s="233" t="s">
        <v>289</v>
      </c>
      <c r="F118" s="233" t="s">
        <v>2159</v>
      </c>
      <c r="G118" s="233" t="s">
        <v>750</v>
      </c>
      <c r="H118" s="233" t="s">
        <v>4267</v>
      </c>
      <c r="I118" s="233" t="s">
        <v>1038</v>
      </c>
    </row>
    <row r="119" spans="1:9" x14ac:dyDescent="0.25">
      <c r="A119" s="232" t="s">
        <v>4127</v>
      </c>
      <c r="B119" s="232">
        <f t="shared" si="1"/>
        <v>1</v>
      </c>
      <c r="C119" s="233" t="s">
        <v>4504</v>
      </c>
      <c r="D119" s="233" t="s">
        <v>1028</v>
      </c>
      <c r="E119" s="233" t="s">
        <v>4505</v>
      </c>
      <c r="F119" s="233" t="s">
        <v>4506</v>
      </c>
      <c r="G119" s="233" t="s">
        <v>750</v>
      </c>
      <c r="H119" s="233" t="s">
        <v>4267</v>
      </c>
      <c r="I119" s="233" t="s">
        <v>1038</v>
      </c>
    </row>
    <row r="120" spans="1:9" x14ac:dyDescent="0.25">
      <c r="A120" s="232" t="s">
        <v>4128</v>
      </c>
      <c r="B120" s="232">
        <f t="shared" si="1"/>
        <v>1</v>
      </c>
      <c r="C120" s="233" t="s">
        <v>4507</v>
      </c>
      <c r="D120" s="233" t="s">
        <v>1028</v>
      </c>
      <c r="E120" s="233" t="s">
        <v>4508</v>
      </c>
      <c r="F120" s="233" t="s">
        <v>4509</v>
      </c>
      <c r="G120" s="233" t="s">
        <v>750</v>
      </c>
      <c r="H120" s="233" t="s">
        <v>4267</v>
      </c>
      <c r="I120" s="233" t="s">
        <v>1038</v>
      </c>
    </row>
    <row r="121" spans="1:9" x14ac:dyDescent="0.25">
      <c r="A121" s="232" t="s">
        <v>4129</v>
      </c>
      <c r="B121" s="232">
        <f t="shared" si="1"/>
        <v>1</v>
      </c>
      <c r="C121" s="233" t="s">
        <v>4510</v>
      </c>
      <c r="D121" s="233" t="s">
        <v>4511</v>
      </c>
      <c r="E121" s="233" t="s">
        <v>4512</v>
      </c>
      <c r="F121" s="233" t="s">
        <v>4513</v>
      </c>
      <c r="G121" s="233" t="s">
        <v>4514</v>
      </c>
      <c r="H121" s="233" t="s">
        <v>4267</v>
      </c>
      <c r="I121" s="233" t="s">
        <v>1038</v>
      </c>
    </row>
    <row r="122" spans="1:9" x14ac:dyDescent="0.25">
      <c r="A122" s="232" t="s">
        <v>4130</v>
      </c>
      <c r="B122" s="232">
        <f t="shared" si="1"/>
        <v>1</v>
      </c>
      <c r="C122" s="233" t="s">
        <v>4516</v>
      </c>
      <c r="D122" s="233" t="s">
        <v>1024</v>
      </c>
      <c r="E122" s="233" t="s">
        <v>4517</v>
      </c>
      <c r="F122" s="233" t="s">
        <v>4518</v>
      </c>
      <c r="G122" s="233" t="s">
        <v>750</v>
      </c>
      <c r="H122" s="233" t="s">
        <v>4267</v>
      </c>
      <c r="I122" s="233" t="s">
        <v>1038</v>
      </c>
    </row>
    <row r="123" spans="1:9" x14ac:dyDescent="0.25">
      <c r="A123" s="232" t="s">
        <v>4131</v>
      </c>
      <c r="B123" s="232">
        <f t="shared" si="1"/>
        <v>1</v>
      </c>
      <c r="C123" s="233" t="s">
        <v>4519</v>
      </c>
      <c r="D123" s="233" t="s">
        <v>1028</v>
      </c>
      <c r="E123" s="233" t="s">
        <v>4520</v>
      </c>
      <c r="F123" s="233" t="s">
        <v>4521</v>
      </c>
      <c r="G123" s="233" t="s">
        <v>750</v>
      </c>
      <c r="H123" s="233" t="s">
        <v>4267</v>
      </c>
      <c r="I123" s="233" t="s">
        <v>1038</v>
      </c>
    </row>
    <row r="124" spans="1:9" x14ac:dyDescent="0.25">
      <c r="A124" s="232" t="s">
        <v>4132</v>
      </c>
      <c r="B124" s="232">
        <f t="shared" si="1"/>
        <v>1</v>
      </c>
      <c r="C124" s="233" t="s">
        <v>4522</v>
      </c>
      <c r="D124" s="233" t="s">
        <v>1024</v>
      </c>
      <c r="E124" s="233" t="s">
        <v>4523</v>
      </c>
      <c r="F124" s="233" t="s">
        <v>4524</v>
      </c>
      <c r="G124" s="233" t="s">
        <v>750</v>
      </c>
      <c r="H124" s="233" t="s">
        <v>4267</v>
      </c>
      <c r="I124" s="233" t="s">
        <v>1038</v>
      </c>
    </row>
    <row r="125" spans="1:9" x14ac:dyDescent="0.25">
      <c r="A125" s="232" t="s">
        <v>126</v>
      </c>
      <c r="B125" s="232">
        <f t="shared" si="1"/>
        <v>1</v>
      </c>
      <c r="C125" s="233" t="s">
        <v>2186</v>
      </c>
      <c r="D125" s="233" t="s">
        <v>1028</v>
      </c>
      <c r="E125" s="233" t="s">
        <v>293</v>
      </c>
      <c r="F125" s="233" t="s">
        <v>2187</v>
      </c>
      <c r="G125" s="233" t="s">
        <v>750</v>
      </c>
      <c r="H125" s="233" t="s">
        <v>4267</v>
      </c>
      <c r="I125" s="233" t="s">
        <v>1038</v>
      </c>
    </row>
    <row r="126" spans="1:9" x14ac:dyDescent="0.25">
      <c r="A126" s="232" t="s">
        <v>4133</v>
      </c>
      <c r="B126" s="232">
        <f t="shared" si="1"/>
        <v>1</v>
      </c>
      <c r="C126" s="233" t="s">
        <v>4525</v>
      </c>
      <c r="D126" s="233" t="s">
        <v>1028</v>
      </c>
      <c r="E126" s="233" t="s">
        <v>4526</v>
      </c>
      <c r="F126" s="233" t="s">
        <v>4527</v>
      </c>
      <c r="G126" s="233" t="s">
        <v>750</v>
      </c>
      <c r="H126" s="233" t="s">
        <v>4267</v>
      </c>
      <c r="I126" s="233" t="s">
        <v>1038</v>
      </c>
    </row>
    <row r="127" spans="1:9" x14ac:dyDescent="0.25">
      <c r="A127" s="232" t="s">
        <v>4134</v>
      </c>
      <c r="B127" s="232">
        <f t="shared" si="1"/>
        <v>1</v>
      </c>
      <c r="C127" s="233" t="s">
        <v>4528</v>
      </c>
      <c r="D127" s="233" t="s">
        <v>1028</v>
      </c>
      <c r="E127" s="233" t="s">
        <v>4529</v>
      </c>
      <c r="F127" s="233" t="s">
        <v>4530</v>
      </c>
      <c r="G127" s="233" t="s">
        <v>750</v>
      </c>
      <c r="H127" s="233" t="s">
        <v>4267</v>
      </c>
      <c r="I127" s="233" t="s">
        <v>1038</v>
      </c>
    </row>
    <row r="128" spans="1:9" x14ac:dyDescent="0.25">
      <c r="A128" s="232" t="s">
        <v>4135</v>
      </c>
      <c r="B128" s="232">
        <f t="shared" si="1"/>
        <v>1</v>
      </c>
      <c r="C128" s="233" t="s">
        <v>4531</v>
      </c>
      <c r="D128" s="233" t="s">
        <v>4532</v>
      </c>
      <c r="E128" s="233" t="s">
        <v>4533</v>
      </c>
      <c r="F128" s="233" t="s">
        <v>4534</v>
      </c>
      <c r="G128" s="233" t="s">
        <v>750</v>
      </c>
      <c r="H128" s="233" t="s">
        <v>4267</v>
      </c>
      <c r="I128" s="233" t="s">
        <v>1038</v>
      </c>
    </row>
    <row r="129" spans="1:9" x14ac:dyDescent="0.25">
      <c r="A129" s="232" t="s">
        <v>4136</v>
      </c>
      <c r="B129" s="232">
        <f t="shared" si="1"/>
        <v>1</v>
      </c>
      <c r="C129" s="233" t="s">
        <v>4535</v>
      </c>
      <c r="D129" s="233" t="s">
        <v>1028</v>
      </c>
      <c r="E129" s="233" t="s">
        <v>4536</v>
      </c>
      <c r="F129" s="233" t="s">
        <v>4537</v>
      </c>
      <c r="G129" s="233" t="s">
        <v>750</v>
      </c>
      <c r="H129" s="233" t="s">
        <v>4267</v>
      </c>
      <c r="I129" s="233" t="s">
        <v>1038</v>
      </c>
    </row>
    <row r="130" spans="1:9" x14ac:dyDescent="0.25">
      <c r="A130" s="232" t="s">
        <v>4137</v>
      </c>
      <c r="B130" s="232">
        <f t="shared" ref="B130:B193" si="2">COUNTIF(A:A,A130)</f>
        <v>1</v>
      </c>
      <c r="C130" s="233" t="s">
        <v>4538</v>
      </c>
      <c r="D130" s="233" t="s">
        <v>1024</v>
      </c>
      <c r="E130" s="233" t="s">
        <v>4539</v>
      </c>
      <c r="F130" s="233" t="s">
        <v>4540</v>
      </c>
      <c r="G130" s="233" t="s">
        <v>750</v>
      </c>
      <c r="H130" s="233" t="s">
        <v>4267</v>
      </c>
      <c r="I130" s="233" t="s">
        <v>1038</v>
      </c>
    </row>
    <row r="131" spans="1:9" x14ac:dyDescent="0.25">
      <c r="A131" s="232" t="s">
        <v>4138</v>
      </c>
      <c r="B131" s="232">
        <f t="shared" si="2"/>
        <v>1</v>
      </c>
      <c r="C131" s="233" t="s">
        <v>4541</v>
      </c>
      <c r="D131" s="233" t="s">
        <v>1028</v>
      </c>
      <c r="E131" s="233" t="s">
        <v>2194</v>
      </c>
      <c r="F131" s="233" t="s">
        <v>4542</v>
      </c>
      <c r="G131" s="233" t="s">
        <v>750</v>
      </c>
      <c r="H131" s="233" t="s">
        <v>4267</v>
      </c>
      <c r="I131" s="233" t="s">
        <v>1038</v>
      </c>
    </row>
    <row r="132" spans="1:9" x14ac:dyDescent="0.25">
      <c r="A132" s="232" t="s">
        <v>4139</v>
      </c>
      <c r="B132" s="232">
        <f t="shared" si="2"/>
        <v>1</v>
      </c>
      <c r="C132" s="233" t="s">
        <v>4543</v>
      </c>
      <c r="D132" s="233" t="s">
        <v>1024</v>
      </c>
      <c r="E132" s="233" t="s">
        <v>4544</v>
      </c>
      <c r="F132" s="233" t="s">
        <v>4545</v>
      </c>
      <c r="G132" s="233" t="s">
        <v>750</v>
      </c>
      <c r="H132" s="233" t="s">
        <v>4267</v>
      </c>
      <c r="I132" s="233" t="s">
        <v>1038</v>
      </c>
    </row>
    <row r="133" spans="1:9" x14ac:dyDescent="0.25">
      <c r="A133" s="232" t="s">
        <v>4037</v>
      </c>
      <c r="B133" s="232">
        <f t="shared" si="2"/>
        <v>1</v>
      </c>
      <c r="C133" s="233" t="s">
        <v>2196</v>
      </c>
      <c r="D133" s="233" t="s">
        <v>1028</v>
      </c>
      <c r="E133" s="233" t="s">
        <v>2197</v>
      </c>
      <c r="F133" s="233" t="s">
        <v>2198</v>
      </c>
      <c r="G133" s="233" t="s">
        <v>750</v>
      </c>
      <c r="H133" s="233" t="s">
        <v>4267</v>
      </c>
      <c r="I133" s="233" t="s">
        <v>1038</v>
      </c>
    </row>
    <row r="134" spans="1:9" x14ac:dyDescent="0.25">
      <c r="A134" s="232" t="s">
        <v>127</v>
      </c>
      <c r="B134" s="232">
        <f t="shared" si="2"/>
        <v>1</v>
      </c>
      <c r="C134" s="233" t="s">
        <v>2204</v>
      </c>
      <c r="D134" s="233" t="s">
        <v>1024</v>
      </c>
      <c r="E134" s="233" t="s">
        <v>298</v>
      </c>
      <c r="F134" s="233" t="s">
        <v>2205</v>
      </c>
      <c r="G134" s="233" t="s">
        <v>750</v>
      </c>
      <c r="H134" s="233" t="s">
        <v>4267</v>
      </c>
      <c r="I134" s="233" t="s">
        <v>1038</v>
      </c>
    </row>
    <row r="135" spans="1:9" x14ac:dyDescent="0.25">
      <c r="A135" s="232" t="s">
        <v>4140</v>
      </c>
      <c r="B135" s="232">
        <f t="shared" si="2"/>
        <v>1</v>
      </c>
      <c r="C135" s="233" t="s">
        <v>4546</v>
      </c>
      <c r="D135" s="233" t="s">
        <v>1028</v>
      </c>
      <c r="E135" s="233" t="s">
        <v>4547</v>
      </c>
      <c r="F135" s="233" t="s">
        <v>4548</v>
      </c>
      <c r="G135" s="233" t="s">
        <v>750</v>
      </c>
      <c r="H135" s="233" t="s">
        <v>4267</v>
      </c>
      <c r="I135" s="233" t="s">
        <v>1038</v>
      </c>
    </row>
    <row r="136" spans="1:9" x14ac:dyDescent="0.25">
      <c r="A136" s="232" t="s">
        <v>4141</v>
      </c>
      <c r="B136" s="232">
        <f t="shared" si="2"/>
        <v>1</v>
      </c>
      <c r="C136" s="233" t="s">
        <v>4549</v>
      </c>
      <c r="D136" s="233" t="s">
        <v>1028</v>
      </c>
      <c r="E136" s="233" t="s">
        <v>2222</v>
      </c>
      <c r="F136" s="233" t="s">
        <v>4550</v>
      </c>
      <c r="G136" s="233" t="s">
        <v>750</v>
      </c>
      <c r="H136" s="233" t="s">
        <v>4267</v>
      </c>
      <c r="I136" s="233" t="s">
        <v>1038</v>
      </c>
    </row>
    <row r="137" spans="1:9" x14ac:dyDescent="0.25">
      <c r="A137" s="232" t="s">
        <v>4142</v>
      </c>
      <c r="B137" s="232">
        <f t="shared" si="2"/>
        <v>1</v>
      </c>
      <c r="C137" s="233" t="s">
        <v>4551</v>
      </c>
      <c r="D137" s="233" t="s">
        <v>1024</v>
      </c>
      <c r="E137" s="233" t="s">
        <v>4552</v>
      </c>
      <c r="F137" s="233" t="s">
        <v>4553</v>
      </c>
      <c r="G137" s="233" t="s">
        <v>750</v>
      </c>
      <c r="H137" s="233" t="s">
        <v>4267</v>
      </c>
      <c r="I137" s="233" t="s">
        <v>1038</v>
      </c>
    </row>
    <row r="138" spans="1:9" x14ac:dyDescent="0.25">
      <c r="A138" s="232" t="s">
        <v>128</v>
      </c>
      <c r="B138" s="232">
        <f t="shared" si="2"/>
        <v>1</v>
      </c>
      <c r="C138" s="233" t="s">
        <v>2236</v>
      </c>
      <c r="D138" s="233" t="s">
        <v>1028</v>
      </c>
      <c r="E138" s="233" t="s">
        <v>302</v>
      </c>
      <c r="F138" s="233" t="s">
        <v>2237</v>
      </c>
      <c r="G138" s="233" t="s">
        <v>750</v>
      </c>
      <c r="H138" s="233" t="s">
        <v>4267</v>
      </c>
      <c r="I138" s="233" t="s">
        <v>1038</v>
      </c>
    </row>
    <row r="139" spans="1:9" x14ac:dyDescent="0.25">
      <c r="A139" s="232" t="s">
        <v>129</v>
      </c>
      <c r="B139" s="232">
        <f t="shared" si="2"/>
        <v>1</v>
      </c>
      <c r="C139" s="233" t="s">
        <v>2244</v>
      </c>
      <c r="D139" s="233" t="s">
        <v>1028</v>
      </c>
      <c r="E139" s="233" t="s">
        <v>306</v>
      </c>
      <c r="F139" s="233" t="s">
        <v>2245</v>
      </c>
      <c r="G139" s="233" t="s">
        <v>750</v>
      </c>
      <c r="H139" s="233" t="s">
        <v>4267</v>
      </c>
      <c r="I139" s="233" t="s">
        <v>1038</v>
      </c>
    </row>
    <row r="140" spans="1:9" x14ac:dyDescent="0.25">
      <c r="A140" s="300" t="s">
        <v>4143</v>
      </c>
      <c r="B140" s="232">
        <f t="shared" si="2"/>
        <v>1</v>
      </c>
      <c r="C140" s="233" t="s">
        <v>2274</v>
      </c>
      <c r="D140" s="233" t="s">
        <v>1028</v>
      </c>
      <c r="E140" s="233" t="s">
        <v>309</v>
      </c>
      <c r="F140" s="233" t="s">
        <v>2275</v>
      </c>
      <c r="G140" s="233" t="s">
        <v>750</v>
      </c>
      <c r="H140" s="233" t="s">
        <v>4267</v>
      </c>
      <c r="I140" s="233" t="s">
        <v>1038</v>
      </c>
    </row>
    <row r="141" spans="1:9" x14ac:dyDescent="0.25">
      <c r="A141" s="232" t="s">
        <v>4144</v>
      </c>
      <c r="B141" s="232">
        <f t="shared" si="2"/>
        <v>1</v>
      </c>
      <c r="C141" s="233" t="s">
        <v>4554</v>
      </c>
      <c r="D141" s="233" t="s">
        <v>1024</v>
      </c>
      <c r="E141" s="233" t="s">
        <v>4555</v>
      </c>
      <c r="F141" s="233" t="s">
        <v>4556</v>
      </c>
      <c r="G141" s="233" t="s">
        <v>750</v>
      </c>
      <c r="H141" s="233" t="s">
        <v>4267</v>
      </c>
      <c r="I141" s="233" t="s">
        <v>1038</v>
      </c>
    </row>
    <row r="142" spans="1:9" x14ac:dyDescent="0.25">
      <c r="A142" s="232" t="s">
        <v>4145</v>
      </c>
      <c r="B142" s="232">
        <f t="shared" si="2"/>
        <v>1</v>
      </c>
      <c r="C142" s="233" t="s">
        <v>4557</v>
      </c>
      <c r="D142" s="233" t="s">
        <v>1024</v>
      </c>
      <c r="E142" s="233" t="s">
        <v>4558</v>
      </c>
      <c r="F142" s="233" t="s">
        <v>4559</v>
      </c>
      <c r="G142" s="233" t="s">
        <v>750</v>
      </c>
      <c r="H142" s="233" t="s">
        <v>4267</v>
      </c>
      <c r="I142" s="233" t="s">
        <v>1038</v>
      </c>
    </row>
    <row r="143" spans="1:9" x14ac:dyDescent="0.25">
      <c r="A143" s="232" t="s">
        <v>130</v>
      </c>
      <c r="B143" s="232">
        <f t="shared" si="2"/>
        <v>1</v>
      </c>
      <c r="C143" s="233" t="s">
        <v>2279</v>
      </c>
      <c r="D143" s="233" t="s">
        <v>1028</v>
      </c>
      <c r="E143" s="233" t="s">
        <v>313</v>
      </c>
      <c r="F143" s="233" t="s">
        <v>2280</v>
      </c>
      <c r="G143" s="233" t="s">
        <v>750</v>
      </c>
      <c r="H143" s="233" t="s">
        <v>4267</v>
      </c>
      <c r="I143" s="233" t="s">
        <v>1038</v>
      </c>
    </row>
    <row r="144" spans="1:9" x14ac:dyDescent="0.25">
      <c r="A144" s="232" t="s">
        <v>4146</v>
      </c>
      <c r="B144" s="232">
        <f t="shared" si="2"/>
        <v>1</v>
      </c>
      <c r="C144" s="233" t="s">
        <v>4560</v>
      </c>
      <c r="D144" s="233" t="s">
        <v>1028</v>
      </c>
      <c r="E144" s="233" t="s">
        <v>4561</v>
      </c>
      <c r="F144" s="233" t="s">
        <v>4562</v>
      </c>
      <c r="G144" s="233" t="s">
        <v>750</v>
      </c>
      <c r="H144" s="233" t="s">
        <v>4267</v>
      </c>
      <c r="I144" s="233" t="s">
        <v>1038</v>
      </c>
    </row>
    <row r="145" spans="1:9" x14ac:dyDescent="0.25">
      <c r="A145" s="232" t="s">
        <v>131</v>
      </c>
      <c r="B145" s="232">
        <f t="shared" si="2"/>
        <v>1</v>
      </c>
      <c r="C145" s="233" t="s">
        <v>2283</v>
      </c>
      <c r="D145" s="233" t="s">
        <v>1028</v>
      </c>
      <c r="E145" s="233" t="s">
        <v>316</v>
      </c>
      <c r="F145" s="233" t="s">
        <v>2284</v>
      </c>
      <c r="G145" s="233" t="s">
        <v>750</v>
      </c>
      <c r="H145" s="233" t="s">
        <v>4267</v>
      </c>
      <c r="I145" s="233" t="s">
        <v>1038</v>
      </c>
    </row>
    <row r="146" spans="1:9" x14ac:dyDescent="0.25">
      <c r="A146" s="232" t="s">
        <v>4147</v>
      </c>
      <c r="B146" s="232">
        <f t="shared" si="2"/>
        <v>1</v>
      </c>
      <c r="C146" s="233" t="s">
        <v>4563</v>
      </c>
      <c r="D146" s="233" t="s">
        <v>1028</v>
      </c>
      <c r="E146" s="233" t="s">
        <v>4564</v>
      </c>
      <c r="F146" s="233" t="s">
        <v>4565</v>
      </c>
      <c r="G146" s="233" t="s">
        <v>750</v>
      </c>
      <c r="H146" s="233" t="s">
        <v>4267</v>
      </c>
      <c r="I146" s="233" t="s">
        <v>1038</v>
      </c>
    </row>
    <row r="147" spans="1:9" x14ac:dyDescent="0.25">
      <c r="A147" s="232" t="s">
        <v>132</v>
      </c>
      <c r="B147" s="232">
        <f t="shared" si="2"/>
        <v>1</v>
      </c>
      <c r="C147" s="233" t="s">
        <v>2290</v>
      </c>
      <c r="D147" s="233" t="s">
        <v>1028</v>
      </c>
      <c r="E147" s="233" t="s">
        <v>319</v>
      </c>
      <c r="F147" s="233" t="s">
        <v>2291</v>
      </c>
      <c r="G147" s="233" t="s">
        <v>750</v>
      </c>
      <c r="H147" s="233" t="s">
        <v>4267</v>
      </c>
      <c r="I147" s="233" t="s">
        <v>1038</v>
      </c>
    </row>
    <row r="148" spans="1:9" x14ac:dyDescent="0.25">
      <c r="A148" s="232" t="s">
        <v>4148</v>
      </c>
      <c r="B148" s="232">
        <f t="shared" si="2"/>
        <v>1</v>
      </c>
      <c r="C148" s="233" t="s">
        <v>4566</v>
      </c>
      <c r="D148" s="233" t="s">
        <v>1028</v>
      </c>
      <c r="E148" s="233" t="s">
        <v>4567</v>
      </c>
      <c r="F148" s="233" t="s">
        <v>4568</v>
      </c>
      <c r="G148" s="233" t="s">
        <v>750</v>
      </c>
      <c r="H148" s="233" t="s">
        <v>4267</v>
      </c>
      <c r="I148" s="233" t="s">
        <v>1038</v>
      </c>
    </row>
    <row r="149" spans="1:9" x14ac:dyDescent="0.25">
      <c r="A149" s="232" t="s">
        <v>4149</v>
      </c>
      <c r="B149" s="232">
        <f t="shared" si="2"/>
        <v>1</v>
      </c>
      <c r="C149" s="233" t="s">
        <v>4569</v>
      </c>
      <c r="D149" s="233" t="s">
        <v>1024</v>
      </c>
      <c r="E149" s="233" t="s">
        <v>4570</v>
      </c>
      <c r="F149" s="233" t="s">
        <v>4571</v>
      </c>
      <c r="G149" s="233" t="s">
        <v>750</v>
      </c>
      <c r="H149" s="233" t="s">
        <v>4267</v>
      </c>
      <c r="I149" s="233" t="s">
        <v>1038</v>
      </c>
    </row>
    <row r="150" spans="1:9" x14ac:dyDescent="0.25">
      <c r="A150" s="232" t="s">
        <v>4038</v>
      </c>
      <c r="B150" s="232">
        <f t="shared" si="2"/>
        <v>1</v>
      </c>
      <c r="C150" s="233" t="s">
        <v>2327</v>
      </c>
      <c r="D150" s="233" t="s">
        <v>1028</v>
      </c>
      <c r="E150" s="233" t="s">
        <v>2328</v>
      </c>
      <c r="F150" s="233" t="s">
        <v>2329</v>
      </c>
      <c r="G150" s="233" t="s">
        <v>750</v>
      </c>
      <c r="H150" s="233" t="s">
        <v>4267</v>
      </c>
      <c r="I150" s="233" t="s">
        <v>1038</v>
      </c>
    </row>
    <row r="151" spans="1:9" x14ac:dyDescent="0.25">
      <c r="A151" s="232" t="s">
        <v>4150</v>
      </c>
      <c r="B151" s="232">
        <f t="shared" si="2"/>
        <v>1</v>
      </c>
      <c r="C151" s="233" t="s">
        <v>4572</v>
      </c>
      <c r="D151" s="233" t="s">
        <v>1024</v>
      </c>
      <c r="E151" s="233" t="s">
        <v>4573</v>
      </c>
      <c r="F151" s="233" t="s">
        <v>4574</v>
      </c>
      <c r="G151" s="233" t="s">
        <v>750</v>
      </c>
      <c r="H151" s="233" t="s">
        <v>4267</v>
      </c>
      <c r="I151" s="233" t="s">
        <v>1038</v>
      </c>
    </row>
    <row r="152" spans="1:9" x14ac:dyDescent="0.25">
      <c r="A152" s="232" t="s">
        <v>4151</v>
      </c>
      <c r="B152" s="232">
        <f t="shared" si="2"/>
        <v>1</v>
      </c>
      <c r="C152" s="233" t="s">
        <v>4575</v>
      </c>
      <c r="D152" s="233" t="s">
        <v>1028</v>
      </c>
      <c r="E152" s="233" t="s">
        <v>4576</v>
      </c>
      <c r="F152" s="233" t="s">
        <v>4577</v>
      </c>
      <c r="G152" s="233" t="s">
        <v>750</v>
      </c>
      <c r="H152" s="233" t="s">
        <v>4267</v>
      </c>
      <c r="I152" s="233" t="s">
        <v>1038</v>
      </c>
    </row>
    <row r="153" spans="1:9" x14ac:dyDescent="0.25">
      <c r="A153" s="232" t="s">
        <v>4152</v>
      </c>
      <c r="B153" s="232">
        <f t="shared" si="2"/>
        <v>1</v>
      </c>
      <c r="C153" s="233" t="s">
        <v>4578</v>
      </c>
      <c r="D153" s="233" t="s">
        <v>1024</v>
      </c>
      <c r="E153" s="233" t="s">
        <v>4579</v>
      </c>
      <c r="F153" s="233" t="s">
        <v>4580</v>
      </c>
      <c r="G153" s="233" t="s">
        <v>750</v>
      </c>
      <c r="H153" s="233" t="s">
        <v>4267</v>
      </c>
      <c r="I153" s="233" t="s">
        <v>1038</v>
      </c>
    </row>
    <row r="154" spans="1:9" x14ac:dyDescent="0.25">
      <c r="A154" s="232" t="s">
        <v>4153</v>
      </c>
      <c r="B154" s="232">
        <f t="shared" si="2"/>
        <v>1</v>
      </c>
      <c r="C154" s="233" t="s">
        <v>4581</v>
      </c>
      <c r="D154" s="233" t="s">
        <v>1028</v>
      </c>
      <c r="E154" s="233" t="s">
        <v>4582</v>
      </c>
      <c r="F154" s="233" t="s">
        <v>4583</v>
      </c>
      <c r="G154" s="233" t="s">
        <v>750</v>
      </c>
      <c r="H154" s="233" t="s">
        <v>4267</v>
      </c>
      <c r="I154" s="233" t="s">
        <v>1038</v>
      </c>
    </row>
    <row r="155" spans="1:9" x14ac:dyDescent="0.25">
      <c r="A155" s="232" t="s">
        <v>133</v>
      </c>
      <c r="B155" s="232">
        <f t="shared" si="2"/>
        <v>1</v>
      </c>
      <c r="C155" s="233" t="s">
        <v>2346</v>
      </c>
      <c r="D155" s="233" t="s">
        <v>1028</v>
      </c>
      <c r="E155" s="233" t="s">
        <v>322</v>
      </c>
      <c r="F155" s="233" t="s">
        <v>2347</v>
      </c>
      <c r="G155" s="233" t="s">
        <v>750</v>
      </c>
      <c r="H155" s="233" t="s">
        <v>4267</v>
      </c>
      <c r="I155" s="233" t="s">
        <v>1038</v>
      </c>
    </row>
    <row r="156" spans="1:9" x14ac:dyDescent="0.25">
      <c r="A156" s="232" t="s">
        <v>134</v>
      </c>
      <c r="B156" s="232">
        <f t="shared" si="2"/>
        <v>1</v>
      </c>
      <c r="C156" s="233" t="s">
        <v>4586</v>
      </c>
      <c r="D156" s="233" t="s">
        <v>1024</v>
      </c>
      <c r="E156" s="233" t="s">
        <v>326</v>
      </c>
      <c r="F156" s="233" t="s">
        <v>4587</v>
      </c>
      <c r="G156" s="233" t="s">
        <v>750</v>
      </c>
      <c r="H156" s="233" t="s">
        <v>4267</v>
      </c>
      <c r="I156" s="233" t="s">
        <v>1038</v>
      </c>
    </row>
    <row r="157" spans="1:9" x14ac:dyDescent="0.25">
      <c r="A157" s="232" t="s">
        <v>4154</v>
      </c>
      <c r="B157" s="232">
        <f t="shared" si="2"/>
        <v>1</v>
      </c>
      <c r="C157" s="233" t="s">
        <v>2388</v>
      </c>
      <c r="D157" s="233" t="s">
        <v>1024</v>
      </c>
      <c r="E157" s="233" t="s">
        <v>2376</v>
      </c>
      <c r="F157" s="233" t="s">
        <v>2389</v>
      </c>
      <c r="G157" s="233" t="s">
        <v>750</v>
      </c>
      <c r="H157" s="233" t="s">
        <v>4267</v>
      </c>
      <c r="I157" s="233" t="s">
        <v>1038</v>
      </c>
    </row>
    <row r="158" spans="1:9" x14ac:dyDescent="0.25">
      <c r="A158" s="232" t="s">
        <v>135</v>
      </c>
      <c r="B158" s="232">
        <f t="shared" si="2"/>
        <v>1</v>
      </c>
      <c r="C158" s="233" t="s">
        <v>2404</v>
      </c>
      <c r="D158" s="233" t="s">
        <v>1024</v>
      </c>
      <c r="E158" s="233" t="s">
        <v>328</v>
      </c>
      <c r="F158" s="233" t="s">
        <v>2405</v>
      </c>
      <c r="G158" s="233" t="s">
        <v>750</v>
      </c>
      <c r="H158" s="233" t="s">
        <v>4267</v>
      </c>
      <c r="I158" s="233" t="s">
        <v>1038</v>
      </c>
    </row>
    <row r="159" spans="1:9" x14ac:dyDescent="0.25">
      <c r="A159" s="232" t="s">
        <v>136</v>
      </c>
      <c r="B159" s="232">
        <f t="shared" si="2"/>
        <v>1</v>
      </c>
      <c r="C159" s="233" t="s">
        <v>2420</v>
      </c>
      <c r="D159" s="233" t="s">
        <v>1028</v>
      </c>
      <c r="E159" s="233" t="s">
        <v>333</v>
      </c>
      <c r="F159" s="233" t="s">
        <v>2421</v>
      </c>
      <c r="G159" s="233" t="s">
        <v>750</v>
      </c>
      <c r="H159" s="233" t="s">
        <v>4267</v>
      </c>
      <c r="I159" s="233" t="s">
        <v>1038</v>
      </c>
    </row>
    <row r="160" spans="1:9" x14ac:dyDescent="0.25">
      <c r="A160" s="232" t="s">
        <v>137</v>
      </c>
      <c r="B160" s="232">
        <f t="shared" si="2"/>
        <v>1</v>
      </c>
      <c r="C160" s="233" t="s">
        <v>2426</v>
      </c>
      <c r="D160" s="233" t="s">
        <v>1028</v>
      </c>
      <c r="E160" s="233" t="s">
        <v>335</v>
      </c>
      <c r="F160" s="233" t="s">
        <v>2427</v>
      </c>
      <c r="G160" s="233" t="s">
        <v>750</v>
      </c>
      <c r="H160" s="233" t="s">
        <v>4267</v>
      </c>
      <c r="I160" s="233" t="s">
        <v>1038</v>
      </c>
    </row>
    <row r="161" spans="1:9" x14ac:dyDescent="0.25">
      <c r="A161" s="232" t="s">
        <v>138</v>
      </c>
      <c r="B161" s="232">
        <f t="shared" si="2"/>
        <v>1</v>
      </c>
      <c r="C161" s="233" t="s">
        <v>2451</v>
      </c>
      <c r="D161" s="233" t="s">
        <v>1024</v>
      </c>
      <c r="E161" s="233" t="s">
        <v>338</v>
      </c>
      <c r="F161" s="233" t="s">
        <v>2452</v>
      </c>
      <c r="G161" s="233" t="s">
        <v>750</v>
      </c>
      <c r="H161" s="233" t="s">
        <v>4267</v>
      </c>
      <c r="I161" s="233" t="s">
        <v>1038</v>
      </c>
    </row>
    <row r="162" spans="1:9" x14ac:dyDescent="0.25">
      <c r="A162" s="232" t="s">
        <v>139</v>
      </c>
      <c r="B162" s="232">
        <f t="shared" si="2"/>
        <v>1</v>
      </c>
      <c r="C162" s="233" t="s">
        <v>2456</v>
      </c>
      <c r="D162" s="233" t="s">
        <v>1024</v>
      </c>
      <c r="E162" s="233" t="s">
        <v>341</v>
      </c>
      <c r="F162" s="233" t="s">
        <v>2457</v>
      </c>
      <c r="G162" s="233" t="s">
        <v>750</v>
      </c>
      <c r="H162" s="233" t="s">
        <v>4267</v>
      </c>
      <c r="I162" s="233" t="s">
        <v>1038</v>
      </c>
    </row>
    <row r="163" spans="1:9" x14ac:dyDescent="0.25">
      <c r="A163" s="232" t="s">
        <v>140</v>
      </c>
      <c r="B163" s="232">
        <f t="shared" si="2"/>
        <v>1</v>
      </c>
      <c r="C163" s="233" t="s">
        <v>2478</v>
      </c>
      <c r="D163" s="233" t="s">
        <v>1032</v>
      </c>
      <c r="E163" s="233" t="s">
        <v>345</v>
      </c>
      <c r="F163" s="233" t="s">
        <v>2479</v>
      </c>
      <c r="G163" s="233" t="s">
        <v>750</v>
      </c>
      <c r="H163" s="233" t="s">
        <v>4267</v>
      </c>
      <c r="I163" s="233" t="s">
        <v>1038</v>
      </c>
    </row>
    <row r="164" spans="1:9" x14ac:dyDescent="0.25">
      <c r="A164" s="232" t="s">
        <v>141</v>
      </c>
      <c r="B164" s="232">
        <f t="shared" si="2"/>
        <v>1</v>
      </c>
      <c r="C164" s="233" t="s">
        <v>2480</v>
      </c>
      <c r="D164" s="233" t="s">
        <v>1024</v>
      </c>
      <c r="E164" s="233" t="s">
        <v>348</v>
      </c>
      <c r="F164" s="233" t="s">
        <v>2481</v>
      </c>
      <c r="G164" s="233" t="s">
        <v>750</v>
      </c>
      <c r="H164" s="233" t="s">
        <v>4267</v>
      </c>
      <c r="I164" s="233" t="s">
        <v>1038</v>
      </c>
    </row>
    <row r="165" spans="1:9" x14ac:dyDescent="0.25">
      <c r="A165" s="232" t="s">
        <v>4155</v>
      </c>
      <c r="B165" s="232">
        <f t="shared" si="2"/>
        <v>1</v>
      </c>
      <c r="C165" s="233" t="s">
        <v>4588</v>
      </c>
      <c r="D165" s="233" t="s">
        <v>1024</v>
      </c>
      <c r="E165" s="233" t="s">
        <v>4589</v>
      </c>
      <c r="F165" s="233" t="s">
        <v>4590</v>
      </c>
      <c r="G165" s="233" t="s">
        <v>750</v>
      </c>
      <c r="H165" s="233" t="s">
        <v>4267</v>
      </c>
      <c r="I165" s="233" t="s">
        <v>1038</v>
      </c>
    </row>
    <row r="166" spans="1:9" x14ac:dyDescent="0.25">
      <c r="A166" s="232" t="s">
        <v>4156</v>
      </c>
      <c r="B166" s="232">
        <f t="shared" si="2"/>
        <v>1</v>
      </c>
      <c r="C166" s="233" t="s">
        <v>4591</v>
      </c>
      <c r="D166" s="233" t="s">
        <v>1024</v>
      </c>
      <c r="E166" s="233" t="s">
        <v>4592</v>
      </c>
      <c r="F166" s="233" t="s">
        <v>4593</v>
      </c>
      <c r="G166" s="233" t="s">
        <v>750</v>
      </c>
      <c r="H166" s="233" t="s">
        <v>4267</v>
      </c>
      <c r="I166" s="233" t="s">
        <v>1038</v>
      </c>
    </row>
    <row r="167" spans="1:9" x14ac:dyDescent="0.25">
      <c r="A167" s="230" t="s">
        <v>4834</v>
      </c>
      <c r="B167" s="232">
        <f t="shared" si="2"/>
        <v>1</v>
      </c>
      <c r="C167" s="230" t="s">
        <v>4836</v>
      </c>
      <c r="D167" s="230" t="s">
        <v>1024</v>
      </c>
      <c r="E167" s="230" t="s">
        <v>4834</v>
      </c>
      <c r="F167" s="230" t="s">
        <v>4839</v>
      </c>
      <c r="G167" s="233" t="s">
        <v>750</v>
      </c>
      <c r="H167" t="s">
        <v>4838</v>
      </c>
      <c r="I167" s="233" t="s">
        <v>740</v>
      </c>
    </row>
    <row r="168" spans="1:9" x14ac:dyDescent="0.25">
      <c r="A168" s="232" t="s">
        <v>4157</v>
      </c>
      <c r="B168" s="232">
        <f t="shared" si="2"/>
        <v>1</v>
      </c>
      <c r="C168" s="233" t="s">
        <v>4594</v>
      </c>
      <c r="D168" s="233" t="s">
        <v>1024</v>
      </c>
      <c r="E168" s="233" t="s">
        <v>4595</v>
      </c>
      <c r="F168" s="233" t="s">
        <v>4596</v>
      </c>
      <c r="G168" s="233" t="s">
        <v>750</v>
      </c>
      <c r="H168" s="233" t="s">
        <v>4267</v>
      </c>
      <c r="I168" s="233" t="s">
        <v>1038</v>
      </c>
    </row>
    <row r="169" spans="1:9" x14ac:dyDescent="0.25">
      <c r="A169" s="232" t="s">
        <v>142</v>
      </c>
      <c r="B169" s="232">
        <f t="shared" si="2"/>
        <v>1</v>
      </c>
      <c r="C169" s="233" t="s">
        <v>2776</v>
      </c>
      <c r="D169" s="233" t="s">
        <v>1028</v>
      </c>
      <c r="E169" s="233" t="s">
        <v>351</v>
      </c>
      <c r="F169" s="233" t="s">
        <v>2777</v>
      </c>
      <c r="G169" s="233" t="s">
        <v>750</v>
      </c>
      <c r="H169" s="233" t="s">
        <v>4267</v>
      </c>
      <c r="I169" s="233" t="s">
        <v>1038</v>
      </c>
    </row>
    <row r="170" spans="1:9" x14ac:dyDescent="0.25">
      <c r="A170" s="232" t="s">
        <v>4039</v>
      </c>
      <c r="B170" s="232">
        <f t="shared" si="2"/>
        <v>1</v>
      </c>
      <c r="C170" s="233" t="s">
        <v>2787</v>
      </c>
      <c r="D170" s="233" t="s">
        <v>1028</v>
      </c>
      <c r="E170" s="233" t="s">
        <v>2788</v>
      </c>
      <c r="F170" s="233" t="s">
        <v>2789</v>
      </c>
      <c r="G170" s="233" t="s">
        <v>750</v>
      </c>
      <c r="H170" s="233" t="s">
        <v>4267</v>
      </c>
      <c r="I170" s="233" t="s">
        <v>1038</v>
      </c>
    </row>
    <row r="171" spans="1:9" x14ac:dyDescent="0.25">
      <c r="A171" s="232" t="s">
        <v>143</v>
      </c>
      <c r="B171" s="232">
        <f t="shared" si="2"/>
        <v>1</v>
      </c>
      <c r="C171" s="233" t="s">
        <v>2795</v>
      </c>
      <c r="D171" s="233" t="s">
        <v>1028</v>
      </c>
      <c r="E171" s="233" t="s">
        <v>354</v>
      </c>
      <c r="F171" s="233" t="s">
        <v>2796</v>
      </c>
      <c r="G171" s="233" t="s">
        <v>750</v>
      </c>
      <c r="H171" s="233" t="s">
        <v>4267</v>
      </c>
      <c r="I171" s="233" t="s">
        <v>1038</v>
      </c>
    </row>
    <row r="172" spans="1:9" x14ac:dyDescent="0.25">
      <c r="A172" s="232" t="s">
        <v>4158</v>
      </c>
      <c r="B172" s="232">
        <f t="shared" si="2"/>
        <v>1</v>
      </c>
      <c r="C172" s="233" t="s">
        <v>4597</v>
      </c>
      <c r="D172" s="233" t="s">
        <v>1024</v>
      </c>
      <c r="E172" s="233" t="s">
        <v>4598</v>
      </c>
      <c r="F172" s="233" t="s">
        <v>4599</v>
      </c>
      <c r="G172" s="233" t="s">
        <v>750</v>
      </c>
      <c r="H172" s="233" t="s">
        <v>4267</v>
      </c>
      <c r="I172" s="233" t="s">
        <v>1038</v>
      </c>
    </row>
    <row r="173" spans="1:9" x14ac:dyDescent="0.25">
      <c r="A173" s="232" t="s">
        <v>144</v>
      </c>
      <c r="B173" s="232">
        <f t="shared" si="2"/>
        <v>1</v>
      </c>
      <c r="C173" s="233" t="s">
        <v>2799</v>
      </c>
      <c r="D173" s="233" t="s">
        <v>1032</v>
      </c>
      <c r="E173" s="233" t="s">
        <v>357</v>
      </c>
      <c r="F173" s="233" t="s">
        <v>2800</v>
      </c>
      <c r="G173" s="233" t="s">
        <v>750</v>
      </c>
      <c r="H173" s="233" t="s">
        <v>4267</v>
      </c>
      <c r="I173" s="233" t="s">
        <v>1038</v>
      </c>
    </row>
    <row r="174" spans="1:9" x14ac:dyDescent="0.25">
      <c r="A174" s="232" t="s">
        <v>4159</v>
      </c>
      <c r="B174" s="232">
        <f t="shared" si="2"/>
        <v>1</v>
      </c>
      <c r="C174" s="233" t="s">
        <v>4600</v>
      </c>
      <c r="D174" s="233" t="s">
        <v>1028</v>
      </c>
      <c r="E174" s="233" t="s">
        <v>4601</v>
      </c>
      <c r="F174" s="233" t="s">
        <v>4602</v>
      </c>
      <c r="G174" s="233" t="s">
        <v>750</v>
      </c>
      <c r="H174" s="233" t="s">
        <v>4267</v>
      </c>
      <c r="I174" s="233" t="s">
        <v>1038</v>
      </c>
    </row>
    <row r="175" spans="1:9" x14ac:dyDescent="0.25">
      <c r="A175" s="232" t="s">
        <v>4160</v>
      </c>
      <c r="B175" s="232">
        <f t="shared" si="2"/>
        <v>1</v>
      </c>
      <c r="C175" s="233" t="s">
        <v>4604</v>
      </c>
      <c r="D175" s="233" t="s">
        <v>1028</v>
      </c>
      <c r="E175" s="233" t="s">
        <v>4605</v>
      </c>
      <c r="F175" s="233" t="s">
        <v>4606</v>
      </c>
      <c r="G175" s="233" t="s">
        <v>750</v>
      </c>
      <c r="H175" s="233" t="s">
        <v>4267</v>
      </c>
      <c r="I175" s="233" t="s">
        <v>1038</v>
      </c>
    </row>
    <row r="176" spans="1:9" x14ac:dyDescent="0.25">
      <c r="A176" s="232" t="s">
        <v>4161</v>
      </c>
      <c r="B176" s="232">
        <f t="shared" si="2"/>
        <v>1</v>
      </c>
      <c r="C176" s="233" t="s">
        <v>4607</v>
      </c>
      <c r="D176" s="233" t="s">
        <v>1028</v>
      </c>
      <c r="E176" s="233" t="s">
        <v>4608</v>
      </c>
      <c r="F176" s="233" t="s">
        <v>4609</v>
      </c>
      <c r="G176" s="233" t="s">
        <v>750</v>
      </c>
      <c r="H176" s="233" t="s">
        <v>4267</v>
      </c>
      <c r="I176" s="233" t="s">
        <v>1038</v>
      </c>
    </row>
    <row r="177" spans="1:9" x14ac:dyDescent="0.25">
      <c r="A177" s="232" t="s">
        <v>4162</v>
      </c>
      <c r="B177" s="232">
        <f t="shared" si="2"/>
        <v>1</v>
      </c>
      <c r="C177" s="233" t="s">
        <v>4610</v>
      </c>
      <c r="D177" s="233" t="s">
        <v>1024</v>
      </c>
      <c r="E177" s="233" t="s">
        <v>2827</v>
      </c>
      <c r="F177" s="233" t="s">
        <v>4611</v>
      </c>
      <c r="G177" s="233" t="s">
        <v>750</v>
      </c>
      <c r="H177" s="233" t="s">
        <v>4267</v>
      </c>
      <c r="I177" s="233" t="s">
        <v>1038</v>
      </c>
    </row>
    <row r="178" spans="1:9" x14ac:dyDescent="0.25">
      <c r="A178" s="232" t="s">
        <v>4163</v>
      </c>
      <c r="B178" s="232">
        <f t="shared" si="2"/>
        <v>1</v>
      </c>
      <c r="C178" s="233" t="s">
        <v>4612</v>
      </c>
      <c r="D178" s="233" t="s">
        <v>1028</v>
      </c>
      <c r="E178" s="233" t="s">
        <v>4613</v>
      </c>
      <c r="F178" s="233" t="s">
        <v>4614</v>
      </c>
      <c r="G178" s="233" t="s">
        <v>750</v>
      </c>
      <c r="H178" s="233" t="s">
        <v>4267</v>
      </c>
      <c r="I178" s="233" t="s">
        <v>1038</v>
      </c>
    </row>
    <row r="179" spans="1:9" x14ac:dyDescent="0.25">
      <c r="A179" s="232" t="s">
        <v>4164</v>
      </c>
      <c r="B179" s="232">
        <f t="shared" si="2"/>
        <v>1</v>
      </c>
      <c r="C179" s="233" t="s">
        <v>4615</v>
      </c>
      <c r="D179" s="233" t="s">
        <v>4616</v>
      </c>
      <c r="E179" s="233" t="s">
        <v>4617</v>
      </c>
      <c r="F179" s="233" t="s">
        <v>4618</v>
      </c>
      <c r="G179" s="233" t="s">
        <v>750</v>
      </c>
      <c r="H179" s="233" t="s">
        <v>4267</v>
      </c>
      <c r="I179" s="233" t="s">
        <v>1038</v>
      </c>
    </row>
    <row r="180" spans="1:9" x14ac:dyDescent="0.25">
      <c r="A180" s="232" t="s">
        <v>145</v>
      </c>
      <c r="B180" s="232">
        <f t="shared" si="2"/>
        <v>1</v>
      </c>
      <c r="C180" s="233" t="s">
        <v>2856</v>
      </c>
      <c r="D180" s="233" t="s">
        <v>1028</v>
      </c>
      <c r="E180" s="233" t="s">
        <v>360</v>
      </c>
      <c r="F180" s="233" t="s">
        <v>2857</v>
      </c>
      <c r="G180" s="233" t="s">
        <v>750</v>
      </c>
      <c r="H180" s="233" t="s">
        <v>4267</v>
      </c>
      <c r="I180" s="233" t="s">
        <v>1038</v>
      </c>
    </row>
    <row r="181" spans="1:9" x14ac:dyDescent="0.25">
      <c r="A181" s="232" t="s">
        <v>4165</v>
      </c>
      <c r="B181" s="232">
        <f t="shared" si="2"/>
        <v>1</v>
      </c>
      <c r="C181" s="233" t="s">
        <v>4624</v>
      </c>
      <c r="D181" s="233" t="s">
        <v>1028</v>
      </c>
      <c r="E181" s="233" t="s">
        <v>4625</v>
      </c>
      <c r="F181" s="233" t="s">
        <v>4626</v>
      </c>
      <c r="G181" s="233" t="s">
        <v>750</v>
      </c>
      <c r="H181" s="233" t="s">
        <v>4267</v>
      </c>
      <c r="I181" s="233" t="s">
        <v>1038</v>
      </c>
    </row>
    <row r="182" spans="1:9" x14ac:dyDescent="0.25">
      <c r="A182" s="232" t="s">
        <v>146</v>
      </c>
      <c r="B182" s="232">
        <f t="shared" si="2"/>
        <v>1</v>
      </c>
      <c r="C182" s="233" t="s">
        <v>2865</v>
      </c>
      <c r="D182" s="233" t="s">
        <v>1032</v>
      </c>
      <c r="E182" s="233" t="s">
        <v>364</v>
      </c>
      <c r="F182" s="233" t="s">
        <v>2866</v>
      </c>
      <c r="G182" s="233" t="s">
        <v>750</v>
      </c>
      <c r="H182" s="233" t="s">
        <v>4267</v>
      </c>
      <c r="I182" s="233" t="s">
        <v>1038</v>
      </c>
    </row>
    <row r="183" spans="1:9" x14ac:dyDescent="0.25">
      <c r="A183" s="232" t="s">
        <v>147</v>
      </c>
      <c r="B183" s="232">
        <f t="shared" si="2"/>
        <v>1</v>
      </c>
      <c r="C183" s="233" t="s">
        <v>2907</v>
      </c>
      <c r="D183" s="233" t="s">
        <v>1028</v>
      </c>
      <c r="E183" s="233" t="s">
        <v>367</v>
      </c>
      <c r="F183" s="233" t="s">
        <v>2908</v>
      </c>
      <c r="G183" s="233" t="s">
        <v>750</v>
      </c>
      <c r="H183" s="233" t="s">
        <v>4267</v>
      </c>
      <c r="I183" s="233" t="s">
        <v>1038</v>
      </c>
    </row>
    <row r="184" spans="1:9" x14ac:dyDescent="0.25">
      <c r="A184" s="232" t="s">
        <v>4166</v>
      </c>
      <c r="B184" s="232">
        <f t="shared" si="2"/>
        <v>1</v>
      </c>
      <c r="C184" s="233" t="s">
        <v>4628</v>
      </c>
      <c r="D184" s="233" t="s">
        <v>1024</v>
      </c>
      <c r="E184" s="233" t="s">
        <v>4629</v>
      </c>
      <c r="F184" s="233" t="s">
        <v>4630</v>
      </c>
      <c r="G184" s="233" t="s">
        <v>750</v>
      </c>
      <c r="H184" s="233" t="s">
        <v>4267</v>
      </c>
      <c r="I184" s="233" t="s">
        <v>1038</v>
      </c>
    </row>
    <row r="185" spans="1:9" x14ac:dyDescent="0.25">
      <c r="A185" s="232" t="s">
        <v>4167</v>
      </c>
      <c r="B185" s="232">
        <f t="shared" si="2"/>
        <v>1</v>
      </c>
      <c r="C185" s="233" t="s">
        <v>4631</v>
      </c>
      <c r="D185" s="233" t="s">
        <v>1028</v>
      </c>
      <c r="E185" s="233" t="s">
        <v>4632</v>
      </c>
      <c r="F185" s="233" t="s">
        <v>4633</v>
      </c>
      <c r="G185" s="233" t="s">
        <v>750</v>
      </c>
      <c r="H185" s="233" t="s">
        <v>4267</v>
      </c>
      <c r="I185" s="233" t="s">
        <v>1038</v>
      </c>
    </row>
    <row r="186" spans="1:9" x14ac:dyDescent="0.25">
      <c r="A186" s="232" t="s">
        <v>148</v>
      </c>
      <c r="B186" s="232">
        <f t="shared" si="2"/>
        <v>1</v>
      </c>
      <c r="C186" s="233" t="s">
        <v>2926</v>
      </c>
      <c r="D186" s="233" t="s">
        <v>1028</v>
      </c>
      <c r="E186" s="233" t="s">
        <v>370</v>
      </c>
      <c r="F186" s="233" t="s">
        <v>2927</v>
      </c>
      <c r="G186" s="233" t="s">
        <v>750</v>
      </c>
      <c r="H186" s="233" t="s">
        <v>4267</v>
      </c>
      <c r="I186" s="233" t="s">
        <v>1038</v>
      </c>
    </row>
    <row r="187" spans="1:9" x14ac:dyDescent="0.25">
      <c r="A187" s="232" t="s">
        <v>4833</v>
      </c>
      <c r="B187" s="232">
        <f t="shared" si="2"/>
        <v>1</v>
      </c>
      <c r="C187" s="233" t="s">
        <v>2990</v>
      </c>
      <c r="D187" s="233" t="s">
        <v>1024</v>
      </c>
      <c r="E187" s="233" t="s">
        <v>2934</v>
      </c>
      <c r="F187" s="233" t="s">
        <v>2991</v>
      </c>
      <c r="G187" s="233" t="s">
        <v>750</v>
      </c>
      <c r="H187" s="233" t="s">
        <v>2992</v>
      </c>
      <c r="I187" s="233" t="s">
        <v>740</v>
      </c>
    </row>
    <row r="188" spans="1:9" x14ac:dyDescent="0.25">
      <c r="A188" s="232" t="s">
        <v>4168</v>
      </c>
      <c r="B188" s="232">
        <f t="shared" si="2"/>
        <v>1</v>
      </c>
      <c r="C188" s="233" t="s">
        <v>4636</v>
      </c>
      <c r="D188" s="233" t="s">
        <v>1028</v>
      </c>
      <c r="E188" s="233" t="s">
        <v>4637</v>
      </c>
      <c r="F188" s="233" t="s">
        <v>4638</v>
      </c>
      <c r="G188" s="233" t="s">
        <v>750</v>
      </c>
      <c r="H188" s="233" t="s">
        <v>4267</v>
      </c>
      <c r="I188" s="233" t="s">
        <v>1038</v>
      </c>
    </row>
    <row r="189" spans="1:9" x14ac:dyDescent="0.25">
      <c r="A189" s="230" t="s">
        <v>4835</v>
      </c>
      <c r="B189" s="232">
        <f t="shared" si="2"/>
        <v>1</v>
      </c>
      <c r="C189" s="230" t="s">
        <v>4837</v>
      </c>
      <c r="D189" s="230" t="s">
        <v>1024</v>
      </c>
      <c r="E189" s="230" t="s">
        <v>4835</v>
      </c>
      <c r="F189" s="230" t="s">
        <v>4840</v>
      </c>
      <c r="G189" s="233" t="s">
        <v>750</v>
      </c>
      <c r="H189" t="s">
        <v>4838</v>
      </c>
      <c r="I189" s="233" t="s">
        <v>740</v>
      </c>
    </row>
    <row r="190" spans="1:9" x14ac:dyDescent="0.25">
      <c r="A190" s="232" t="s">
        <v>4169</v>
      </c>
      <c r="B190" s="232">
        <f t="shared" si="2"/>
        <v>1</v>
      </c>
      <c r="C190" s="233" t="s">
        <v>4639</v>
      </c>
      <c r="D190" s="233" t="s">
        <v>1024</v>
      </c>
      <c r="E190" s="233" t="s">
        <v>4640</v>
      </c>
      <c r="F190" s="233" t="s">
        <v>4641</v>
      </c>
      <c r="G190" s="233" t="s">
        <v>750</v>
      </c>
      <c r="H190" s="233" t="s">
        <v>4267</v>
      </c>
      <c r="I190" s="233" t="s">
        <v>1038</v>
      </c>
    </row>
    <row r="191" spans="1:9" x14ac:dyDescent="0.25">
      <c r="A191" s="232" t="s">
        <v>4170</v>
      </c>
      <c r="B191" s="232">
        <f t="shared" si="2"/>
        <v>1</v>
      </c>
      <c r="C191" s="233" t="s">
        <v>4642</v>
      </c>
      <c r="D191" s="233" t="s">
        <v>1028</v>
      </c>
      <c r="E191" s="233" t="s">
        <v>4643</v>
      </c>
      <c r="F191" s="233" t="s">
        <v>4644</v>
      </c>
      <c r="G191" s="233" t="s">
        <v>750</v>
      </c>
      <c r="H191" s="233" t="s">
        <v>4267</v>
      </c>
      <c r="I191" s="233" t="s">
        <v>1038</v>
      </c>
    </row>
    <row r="192" spans="1:9" x14ac:dyDescent="0.25">
      <c r="A192" s="232" t="s">
        <v>4171</v>
      </c>
      <c r="B192" s="232">
        <f t="shared" si="2"/>
        <v>1</v>
      </c>
      <c r="C192" s="233" t="s">
        <v>4645</v>
      </c>
      <c r="D192" s="233" t="s">
        <v>1028</v>
      </c>
      <c r="E192" s="233" t="s">
        <v>4646</v>
      </c>
      <c r="F192" s="233" t="s">
        <v>4647</v>
      </c>
      <c r="G192" s="233" t="s">
        <v>750</v>
      </c>
      <c r="H192" s="233" t="s">
        <v>4267</v>
      </c>
      <c r="I192" s="233" t="s">
        <v>1038</v>
      </c>
    </row>
    <row r="193" spans="1:9" x14ac:dyDescent="0.25">
      <c r="A193" s="232" t="s">
        <v>4172</v>
      </c>
      <c r="B193" s="232">
        <f t="shared" si="2"/>
        <v>1</v>
      </c>
      <c r="C193" s="233" t="s">
        <v>4648</v>
      </c>
      <c r="D193" s="233" t="s">
        <v>1024</v>
      </c>
      <c r="E193" s="233" t="s">
        <v>4649</v>
      </c>
      <c r="F193" s="233" t="s">
        <v>4650</v>
      </c>
      <c r="G193" s="233" t="s">
        <v>750</v>
      </c>
      <c r="H193" s="233" t="s">
        <v>4267</v>
      </c>
      <c r="I193" s="233" t="s">
        <v>1038</v>
      </c>
    </row>
    <row r="194" spans="1:9" x14ac:dyDescent="0.25">
      <c r="A194" s="232" t="s">
        <v>4173</v>
      </c>
      <c r="B194" s="232">
        <f t="shared" ref="B194:B257" si="3">COUNTIF(A:A,A194)</f>
        <v>1</v>
      </c>
      <c r="C194" s="233" t="s">
        <v>4651</v>
      </c>
      <c r="D194" s="233" t="s">
        <v>1028</v>
      </c>
      <c r="E194" s="233" t="s">
        <v>4652</v>
      </c>
      <c r="F194" s="233" t="s">
        <v>4653</v>
      </c>
      <c r="G194" s="233" t="s">
        <v>750</v>
      </c>
      <c r="H194" s="233" t="s">
        <v>4267</v>
      </c>
      <c r="I194" s="233" t="s">
        <v>1038</v>
      </c>
    </row>
    <row r="195" spans="1:9" x14ac:dyDescent="0.25">
      <c r="A195" s="232" t="s">
        <v>4174</v>
      </c>
      <c r="B195" s="232">
        <f t="shared" si="3"/>
        <v>2</v>
      </c>
      <c r="C195" s="233" t="s">
        <v>4654</v>
      </c>
      <c r="D195" s="233" t="s">
        <v>1028</v>
      </c>
      <c r="E195" s="233" t="s">
        <v>4655</v>
      </c>
      <c r="F195" s="233" t="s">
        <v>4656</v>
      </c>
      <c r="G195" s="233" t="s">
        <v>750</v>
      </c>
      <c r="H195" s="233" t="s">
        <v>4267</v>
      </c>
      <c r="I195" s="233" t="s">
        <v>1038</v>
      </c>
    </row>
    <row r="196" spans="1:9" x14ac:dyDescent="0.25">
      <c r="A196" s="232" t="s">
        <v>4174</v>
      </c>
      <c r="B196" s="232">
        <f t="shared" si="3"/>
        <v>2</v>
      </c>
      <c r="C196" s="233" t="s">
        <v>4657</v>
      </c>
      <c r="D196" s="233" t="s">
        <v>4658</v>
      </c>
      <c r="E196" s="233" t="s">
        <v>4655</v>
      </c>
      <c r="F196" s="233" t="s">
        <v>4659</v>
      </c>
      <c r="G196" s="233" t="s">
        <v>750</v>
      </c>
      <c r="H196" s="233" t="s">
        <v>4267</v>
      </c>
      <c r="I196" s="233" t="s">
        <v>1038</v>
      </c>
    </row>
    <row r="197" spans="1:9" x14ac:dyDescent="0.25">
      <c r="A197" s="232" t="s">
        <v>149</v>
      </c>
      <c r="B197" s="232">
        <f t="shared" si="3"/>
        <v>1</v>
      </c>
      <c r="C197" s="233" t="s">
        <v>3072</v>
      </c>
      <c r="D197" s="233" t="s">
        <v>1028</v>
      </c>
      <c r="E197" s="233" t="s">
        <v>374</v>
      </c>
      <c r="F197" s="233" t="s">
        <v>3073</v>
      </c>
      <c r="G197" s="233" t="s">
        <v>750</v>
      </c>
      <c r="H197" s="233" t="s">
        <v>4267</v>
      </c>
      <c r="I197" s="233" t="s">
        <v>1038</v>
      </c>
    </row>
    <row r="198" spans="1:9" x14ac:dyDescent="0.25">
      <c r="A198" s="232" t="s">
        <v>4175</v>
      </c>
      <c r="B198" s="232">
        <f t="shared" si="3"/>
        <v>1</v>
      </c>
      <c r="C198" s="233" t="s">
        <v>4660</v>
      </c>
      <c r="D198" s="233" t="s">
        <v>1024</v>
      </c>
      <c r="E198" s="233" t="s">
        <v>3078</v>
      </c>
      <c r="F198" s="233" t="s">
        <v>4661</v>
      </c>
      <c r="G198" s="233" t="s">
        <v>750</v>
      </c>
      <c r="H198" s="233" t="s">
        <v>4267</v>
      </c>
      <c r="I198" s="233" t="s">
        <v>1038</v>
      </c>
    </row>
    <row r="199" spans="1:9" x14ac:dyDescent="0.25">
      <c r="A199" s="232" t="s">
        <v>150</v>
      </c>
      <c r="B199" s="232">
        <f t="shared" si="3"/>
        <v>1</v>
      </c>
      <c r="C199" s="233" t="s">
        <v>3123</v>
      </c>
      <c r="D199" s="233" t="s">
        <v>1028</v>
      </c>
      <c r="E199" s="233" t="s">
        <v>376</v>
      </c>
      <c r="F199" s="233" t="s">
        <v>3124</v>
      </c>
      <c r="G199" s="233" t="s">
        <v>750</v>
      </c>
      <c r="H199" s="233" t="s">
        <v>4267</v>
      </c>
      <c r="I199" s="233" t="s">
        <v>1038</v>
      </c>
    </row>
    <row r="200" spans="1:9" x14ac:dyDescent="0.25">
      <c r="A200" s="232" t="s">
        <v>4176</v>
      </c>
      <c r="B200" s="232">
        <f t="shared" si="3"/>
        <v>1</v>
      </c>
      <c r="C200" s="233" t="s">
        <v>4663</v>
      </c>
      <c r="D200" s="233" t="s">
        <v>1024</v>
      </c>
      <c r="E200" s="233" t="s">
        <v>4664</v>
      </c>
      <c r="F200" s="233" t="s">
        <v>4665</v>
      </c>
      <c r="G200" s="233" t="s">
        <v>750</v>
      </c>
      <c r="H200" s="233" t="s">
        <v>4267</v>
      </c>
      <c r="I200" s="233" t="s">
        <v>1038</v>
      </c>
    </row>
    <row r="201" spans="1:9" x14ac:dyDescent="0.25">
      <c r="A201" s="232" t="s">
        <v>4040</v>
      </c>
      <c r="B201" s="232">
        <f t="shared" si="3"/>
        <v>1</v>
      </c>
      <c r="C201" s="233" t="s">
        <v>3197</v>
      </c>
      <c r="D201" s="233" t="s">
        <v>3198</v>
      </c>
      <c r="E201" s="233" t="s">
        <v>3199</v>
      </c>
      <c r="F201" s="233" t="s">
        <v>3200</v>
      </c>
      <c r="G201" s="233" t="s">
        <v>750</v>
      </c>
      <c r="H201" s="233" t="s">
        <v>4267</v>
      </c>
      <c r="I201" s="233" t="s">
        <v>1038</v>
      </c>
    </row>
    <row r="202" spans="1:9" x14ac:dyDescent="0.25">
      <c r="A202" s="232" t="s">
        <v>4177</v>
      </c>
      <c r="B202" s="232">
        <f t="shared" si="3"/>
        <v>1</v>
      </c>
      <c r="C202" s="233" t="s">
        <v>4666</v>
      </c>
      <c r="D202" s="233" t="s">
        <v>1028</v>
      </c>
      <c r="E202" s="233" t="s">
        <v>4667</v>
      </c>
      <c r="F202" s="233" t="s">
        <v>4668</v>
      </c>
      <c r="G202" s="233" t="s">
        <v>750</v>
      </c>
      <c r="H202" s="233" t="s">
        <v>4267</v>
      </c>
      <c r="I202" s="233" t="s">
        <v>1038</v>
      </c>
    </row>
    <row r="203" spans="1:9" x14ac:dyDescent="0.25">
      <c r="A203" s="232" t="s">
        <v>4041</v>
      </c>
      <c r="B203" s="232">
        <f t="shared" si="3"/>
        <v>1</v>
      </c>
      <c r="C203" s="233" t="s">
        <v>3246</v>
      </c>
      <c r="D203" s="233" t="s">
        <v>1028</v>
      </c>
      <c r="E203" s="233" t="s">
        <v>3247</v>
      </c>
      <c r="F203" s="233" t="s">
        <v>3248</v>
      </c>
      <c r="G203" s="233" t="s">
        <v>750</v>
      </c>
      <c r="H203" s="233" t="s">
        <v>4267</v>
      </c>
      <c r="I203" s="233" t="s">
        <v>1038</v>
      </c>
    </row>
    <row r="204" spans="1:9" x14ac:dyDescent="0.25">
      <c r="A204" s="232" t="s">
        <v>4178</v>
      </c>
      <c r="B204" s="232">
        <f t="shared" si="3"/>
        <v>1</v>
      </c>
      <c r="C204" s="233" t="s">
        <v>4669</v>
      </c>
      <c r="D204" s="233" t="s">
        <v>3356</v>
      </c>
      <c r="E204" s="233" t="s">
        <v>4670</v>
      </c>
      <c r="F204" s="233" t="s">
        <v>4671</v>
      </c>
      <c r="G204" s="233" t="s">
        <v>750</v>
      </c>
      <c r="H204" s="233" t="s">
        <v>4267</v>
      </c>
      <c r="I204" s="233" t="s">
        <v>1038</v>
      </c>
    </row>
    <row r="205" spans="1:9" x14ac:dyDescent="0.25">
      <c r="A205" s="232" t="s">
        <v>151</v>
      </c>
      <c r="B205" s="232">
        <f t="shared" si="3"/>
        <v>1</v>
      </c>
      <c r="C205" s="233" t="s">
        <v>3271</v>
      </c>
      <c r="D205" s="233" t="s">
        <v>1028</v>
      </c>
      <c r="E205" s="233" t="s">
        <v>379</v>
      </c>
      <c r="F205" s="233" t="s">
        <v>3272</v>
      </c>
      <c r="G205" s="233" t="s">
        <v>750</v>
      </c>
      <c r="H205" s="233" t="s">
        <v>4267</v>
      </c>
      <c r="I205" s="233" t="s">
        <v>1038</v>
      </c>
    </row>
    <row r="206" spans="1:9" x14ac:dyDescent="0.25">
      <c r="A206" s="232" t="s">
        <v>4042</v>
      </c>
      <c r="B206" s="232">
        <f t="shared" si="3"/>
        <v>1</v>
      </c>
      <c r="C206" s="233" t="s">
        <v>3348</v>
      </c>
      <c r="D206" s="233" t="s">
        <v>1028</v>
      </c>
      <c r="E206" s="233" t="s">
        <v>3349</v>
      </c>
      <c r="F206" s="233" t="s">
        <v>3350</v>
      </c>
      <c r="G206" s="233" t="s">
        <v>750</v>
      </c>
      <c r="H206" s="233" t="s">
        <v>4267</v>
      </c>
      <c r="I206" s="233" t="s">
        <v>1038</v>
      </c>
    </row>
    <row r="207" spans="1:9" x14ac:dyDescent="0.25">
      <c r="A207" s="232" t="s">
        <v>152</v>
      </c>
      <c r="B207" s="232">
        <f t="shared" si="3"/>
        <v>1</v>
      </c>
      <c r="C207" s="233" t="s">
        <v>3355</v>
      </c>
      <c r="D207" s="233" t="s">
        <v>3356</v>
      </c>
      <c r="E207" s="233" t="s">
        <v>383</v>
      </c>
      <c r="F207" s="233" t="s">
        <v>3357</v>
      </c>
      <c r="G207" s="233" t="s">
        <v>750</v>
      </c>
      <c r="H207" s="233" t="s">
        <v>4267</v>
      </c>
      <c r="I207" s="233" t="s">
        <v>1038</v>
      </c>
    </row>
    <row r="208" spans="1:9" x14ac:dyDescent="0.25">
      <c r="A208" s="232" t="s">
        <v>4179</v>
      </c>
      <c r="B208" s="232">
        <f t="shared" si="3"/>
        <v>1</v>
      </c>
      <c r="C208" s="233" t="s">
        <v>4673</v>
      </c>
      <c r="D208" s="233" t="s">
        <v>1024</v>
      </c>
      <c r="E208" s="233" t="s">
        <v>4674</v>
      </c>
      <c r="F208" s="233" t="s">
        <v>4675</v>
      </c>
      <c r="G208" s="233" t="s">
        <v>750</v>
      </c>
      <c r="H208" s="233" t="s">
        <v>4267</v>
      </c>
      <c r="I208" s="233" t="s">
        <v>1038</v>
      </c>
    </row>
    <row r="209" spans="1:9" x14ac:dyDescent="0.25">
      <c r="A209" s="232" t="s">
        <v>4180</v>
      </c>
      <c r="B209" s="232">
        <f t="shared" si="3"/>
        <v>1</v>
      </c>
      <c r="C209" s="233" t="s">
        <v>4680</v>
      </c>
      <c r="D209" s="233" t="s">
        <v>1028</v>
      </c>
      <c r="E209" s="233" t="s">
        <v>4681</v>
      </c>
      <c r="F209" s="233" t="s">
        <v>4682</v>
      </c>
      <c r="G209" s="233" t="s">
        <v>750</v>
      </c>
      <c r="H209" s="233" t="s">
        <v>4267</v>
      </c>
      <c r="I209" s="233" t="s">
        <v>1038</v>
      </c>
    </row>
    <row r="210" spans="1:9" x14ac:dyDescent="0.25">
      <c r="A210" s="232" t="s">
        <v>153</v>
      </c>
      <c r="B210" s="232">
        <f t="shared" si="3"/>
        <v>1</v>
      </c>
      <c r="C210" s="233" t="s">
        <v>3367</v>
      </c>
      <c r="D210" s="233" t="s">
        <v>1028</v>
      </c>
      <c r="E210" s="233" t="s">
        <v>386</v>
      </c>
      <c r="F210" s="233" t="s">
        <v>3368</v>
      </c>
      <c r="G210" s="233" t="s">
        <v>750</v>
      </c>
      <c r="H210" s="233" t="s">
        <v>4267</v>
      </c>
      <c r="I210" s="233" t="s">
        <v>1038</v>
      </c>
    </row>
    <row r="211" spans="1:9" x14ac:dyDescent="0.25">
      <c r="A211" s="232" t="s">
        <v>154</v>
      </c>
      <c r="B211" s="232">
        <f t="shared" si="3"/>
        <v>1</v>
      </c>
      <c r="C211" s="233" t="s">
        <v>4683</v>
      </c>
      <c r="D211" s="233" t="s">
        <v>1028</v>
      </c>
      <c r="E211" s="233" t="s">
        <v>391</v>
      </c>
      <c r="F211" s="233" t="s">
        <v>4684</v>
      </c>
      <c r="G211" s="233" t="s">
        <v>750</v>
      </c>
      <c r="H211" s="233" t="s">
        <v>4267</v>
      </c>
      <c r="I211" s="233" t="s">
        <v>1038</v>
      </c>
    </row>
    <row r="212" spans="1:9" x14ac:dyDescent="0.25">
      <c r="A212" s="232" t="s">
        <v>4043</v>
      </c>
      <c r="B212" s="232">
        <f t="shared" si="3"/>
        <v>1</v>
      </c>
      <c r="C212" s="233" t="s">
        <v>3393</v>
      </c>
      <c r="D212" s="233" t="s">
        <v>1028</v>
      </c>
      <c r="E212" s="233" t="s">
        <v>3394</v>
      </c>
      <c r="F212" s="233" t="s">
        <v>3395</v>
      </c>
      <c r="G212" s="233" t="s">
        <v>750</v>
      </c>
      <c r="H212" s="233" t="s">
        <v>4267</v>
      </c>
      <c r="I212" s="233" t="s">
        <v>1038</v>
      </c>
    </row>
    <row r="213" spans="1:9" x14ac:dyDescent="0.25">
      <c r="A213" s="232" t="s">
        <v>4181</v>
      </c>
      <c r="B213" s="232">
        <f t="shared" si="3"/>
        <v>1</v>
      </c>
      <c r="C213" s="233" t="s">
        <v>4685</v>
      </c>
      <c r="D213" s="233" t="s">
        <v>1028</v>
      </c>
      <c r="E213" s="233" t="s">
        <v>4686</v>
      </c>
      <c r="F213" s="233" t="s">
        <v>4687</v>
      </c>
      <c r="G213" s="233" t="s">
        <v>750</v>
      </c>
      <c r="H213" s="233" t="s">
        <v>4267</v>
      </c>
      <c r="I213" s="233" t="s">
        <v>1038</v>
      </c>
    </row>
    <row r="214" spans="1:9" x14ac:dyDescent="0.25">
      <c r="A214" s="232" t="s">
        <v>155</v>
      </c>
      <c r="B214" s="232">
        <f t="shared" si="3"/>
        <v>1</v>
      </c>
      <c r="C214" s="233" t="s">
        <v>3418</v>
      </c>
      <c r="D214" s="233" t="s">
        <v>1028</v>
      </c>
      <c r="E214" s="233" t="s">
        <v>393</v>
      </c>
      <c r="F214" s="233" t="s">
        <v>3419</v>
      </c>
      <c r="G214" s="233" t="s">
        <v>750</v>
      </c>
      <c r="H214" s="233" t="s">
        <v>4267</v>
      </c>
      <c r="I214" s="233" t="s">
        <v>1038</v>
      </c>
    </row>
    <row r="215" spans="1:9" x14ac:dyDescent="0.25">
      <c r="A215" s="232" t="s">
        <v>4044</v>
      </c>
      <c r="B215" s="232">
        <f t="shared" si="3"/>
        <v>1</v>
      </c>
      <c r="C215" s="233" t="s">
        <v>3431</v>
      </c>
      <c r="D215" s="233" t="s">
        <v>1028</v>
      </c>
      <c r="E215" s="233" t="s">
        <v>3432</v>
      </c>
      <c r="F215" s="233" t="s">
        <v>3433</v>
      </c>
      <c r="G215" s="233" t="s">
        <v>750</v>
      </c>
      <c r="H215" s="233" t="s">
        <v>4267</v>
      </c>
      <c r="I215" s="233" t="s">
        <v>1038</v>
      </c>
    </row>
    <row r="216" spans="1:9" x14ac:dyDescent="0.25">
      <c r="A216" s="232" t="s">
        <v>4182</v>
      </c>
      <c r="B216" s="232">
        <f t="shared" si="3"/>
        <v>1</v>
      </c>
      <c r="C216" s="233" t="s">
        <v>4689</v>
      </c>
      <c r="D216" s="233" t="s">
        <v>1024</v>
      </c>
      <c r="E216" s="233" t="s">
        <v>4690</v>
      </c>
      <c r="F216" s="233" t="s">
        <v>4691</v>
      </c>
      <c r="G216" s="233" t="s">
        <v>750</v>
      </c>
      <c r="H216" s="233" t="s">
        <v>4267</v>
      </c>
      <c r="I216" s="233" t="s">
        <v>1038</v>
      </c>
    </row>
    <row r="217" spans="1:9" x14ac:dyDescent="0.25">
      <c r="A217" s="232" t="s">
        <v>4183</v>
      </c>
      <c r="B217" s="232">
        <f t="shared" si="3"/>
        <v>1</v>
      </c>
      <c r="C217" s="233" t="s">
        <v>4692</v>
      </c>
      <c r="D217" s="233" t="s">
        <v>1024</v>
      </c>
      <c r="E217" s="233" t="s">
        <v>4693</v>
      </c>
      <c r="F217" s="233" t="s">
        <v>4694</v>
      </c>
      <c r="G217" s="233" t="s">
        <v>750</v>
      </c>
      <c r="H217" s="233" t="s">
        <v>4267</v>
      </c>
      <c r="I217" s="233" t="s">
        <v>1038</v>
      </c>
    </row>
    <row r="218" spans="1:9" x14ac:dyDescent="0.25">
      <c r="A218" s="232" t="s">
        <v>4184</v>
      </c>
      <c r="B218" s="232">
        <f t="shared" si="3"/>
        <v>1</v>
      </c>
      <c r="C218" s="233" t="s">
        <v>4696</v>
      </c>
      <c r="D218" s="233" t="s">
        <v>1028</v>
      </c>
      <c r="E218" s="233" t="s">
        <v>4697</v>
      </c>
      <c r="F218" s="233" t="s">
        <v>4698</v>
      </c>
      <c r="G218" s="233" t="s">
        <v>750</v>
      </c>
      <c r="H218" s="233" t="s">
        <v>4267</v>
      </c>
      <c r="I218" s="233" t="s">
        <v>1038</v>
      </c>
    </row>
    <row r="219" spans="1:9" x14ac:dyDescent="0.25">
      <c r="A219" s="232" t="s">
        <v>4185</v>
      </c>
      <c r="B219" s="232">
        <f t="shared" si="3"/>
        <v>1</v>
      </c>
      <c r="C219" s="233" t="s">
        <v>4699</v>
      </c>
      <c r="D219" s="233" t="s">
        <v>1024</v>
      </c>
      <c r="E219" s="233" t="s">
        <v>4700</v>
      </c>
      <c r="F219" s="233" t="s">
        <v>4701</v>
      </c>
      <c r="G219" s="233" t="s">
        <v>750</v>
      </c>
      <c r="H219" s="233" t="s">
        <v>4267</v>
      </c>
      <c r="I219" s="233" t="s">
        <v>1038</v>
      </c>
    </row>
    <row r="220" spans="1:9" x14ac:dyDescent="0.25">
      <c r="A220" s="232" t="s">
        <v>4186</v>
      </c>
      <c r="B220" s="232">
        <f t="shared" si="3"/>
        <v>1</v>
      </c>
      <c r="C220" s="233" t="s">
        <v>4702</v>
      </c>
      <c r="D220" s="233" t="s">
        <v>1024</v>
      </c>
      <c r="E220" s="233" t="s">
        <v>4703</v>
      </c>
      <c r="F220" s="233" t="s">
        <v>4704</v>
      </c>
      <c r="G220" s="233" t="s">
        <v>750</v>
      </c>
      <c r="H220" s="233" t="s">
        <v>4267</v>
      </c>
      <c r="I220" s="233" t="s">
        <v>1038</v>
      </c>
    </row>
    <row r="221" spans="1:9" x14ac:dyDescent="0.25">
      <c r="A221" s="232" t="s">
        <v>4187</v>
      </c>
      <c r="B221" s="232">
        <f t="shared" si="3"/>
        <v>1</v>
      </c>
      <c r="C221" s="233" t="s">
        <v>4705</v>
      </c>
      <c r="D221" s="233" t="s">
        <v>1028</v>
      </c>
      <c r="E221" s="233" t="s">
        <v>4706</v>
      </c>
      <c r="F221" s="233" t="s">
        <v>4707</v>
      </c>
      <c r="G221" s="233" t="s">
        <v>750</v>
      </c>
      <c r="H221" s="233" t="s">
        <v>4267</v>
      </c>
      <c r="I221" s="233" t="s">
        <v>1038</v>
      </c>
    </row>
    <row r="222" spans="1:9" x14ac:dyDescent="0.25">
      <c r="A222" s="232" t="s">
        <v>4188</v>
      </c>
      <c r="B222" s="232">
        <f t="shared" si="3"/>
        <v>1</v>
      </c>
      <c r="C222" s="233" t="s">
        <v>4708</v>
      </c>
      <c r="D222" s="233" t="s">
        <v>1028</v>
      </c>
      <c r="E222" s="233" t="s">
        <v>4709</v>
      </c>
      <c r="F222" s="233" t="s">
        <v>4710</v>
      </c>
      <c r="G222" s="233" t="s">
        <v>750</v>
      </c>
      <c r="H222" s="233" t="s">
        <v>4267</v>
      </c>
      <c r="I222" s="233" t="s">
        <v>1038</v>
      </c>
    </row>
    <row r="223" spans="1:9" x14ac:dyDescent="0.25">
      <c r="A223" t="s">
        <v>4189</v>
      </c>
      <c r="B223" s="232">
        <f t="shared" si="3"/>
        <v>1</v>
      </c>
      <c r="C223" s="233" t="s">
        <v>3452</v>
      </c>
      <c r="D223" s="233" t="s">
        <v>1028</v>
      </c>
      <c r="E223" s="233" t="s">
        <v>396</v>
      </c>
      <c r="F223" s="233" t="s">
        <v>3453</v>
      </c>
      <c r="G223" s="233" t="s">
        <v>750</v>
      </c>
      <c r="H223" s="233" t="s">
        <v>4267</v>
      </c>
      <c r="I223" s="233" t="s">
        <v>1038</v>
      </c>
    </row>
    <row r="224" spans="1:9" x14ac:dyDescent="0.25">
      <c r="A224" s="232" t="s">
        <v>4190</v>
      </c>
      <c r="B224" s="232">
        <f t="shared" si="3"/>
        <v>1</v>
      </c>
      <c r="C224" s="233" t="s">
        <v>4711</v>
      </c>
      <c r="D224" s="233" t="s">
        <v>1024</v>
      </c>
      <c r="E224" s="233" t="s">
        <v>4712</v>
      </c>
      <c r="F224" s="233" t="s">
        <v>4713</v>
      </c>
      <c r="G224" s="233" t="s">
        <v>750</v>
      </c>
      <c r="H224" s="233" t="s">
        <v>4267</v>
      </c>
      <c r="I224" s="233" t="s">
        <v>1038</v>
      </c>
    </row>
    <row r="225" spans="1:9" x14ac:dyDescent="0.25">
      <c r="A225" s="232" t="s">
        <v>4191</v>
      </c>
      <c r="B225" s="232">
        <f t="shared" si="3"/>
        <v>1</v>
      </c>
      <c r="C225" s="233" t="s">
        <v>4714</v>
      </c>
      <c r="D225" s="233" t="s">
        <v>1032</v>
      </c>
      <c r="E225" s="233" t="s">
        <v>4715</v>
      </c>
      <c r="F225" s="233" t="s">
        <v>4716</v>
      </c>
      <c r="G225" s="233" t="s">
        <v>750</v>
      </c>
      <c r="H225" s="233" t="s">
        <v>4267</v>
      </c>
      <c r="I225" s="233" t="s">
        <v>1038</v>
      </c>
    </row>
    <row r="226" spans="1:9" x14ac:dyDescent="0.25">
      <c r="A226" s="232" t="s">
        <v>156</v>
      </c>
      <c r="B226" s="232">
        <f t="shared" si="3"/>
        <v>1</v>
      </c>
      <c r="C226" s="233" t="s">
        <v>3462</v>
      </c>
      <c r="D226" s="233" t="s">
        <v>1028</v>
      </c>
      <c r="E226" s="233" t="s">
        <v>399</v>
      </c>
      <c r="F226" s="233" t="s">
        <v>3463</v>
      </c>
      <c r="G226" s="233" t="s">
        <v>750</v>
      </c>
      <c r="H226" s="233" t="s">
        <v>4267</v>
      </c>
      <c r="I226" s="233" t="s">
        <v>1038</v>
      </c>
    </row>
    <row r="227" spans="1:9" x14ac:dyDescent="0.25">
      <c r="A227" s="232" t="s">
        <v>157</v>
      </c>
      <c r="B227" s="232">
        <f t="shared" si="3"/>
        <v>1</v>
      </c>
      <c r="C227" s="233" t="s">
        <v>3468</v>
      </c>
      <c r="D227" s="233" t="s">
        <v>1028</v>
      </c>
      <c r="E227" s="233" t="s">
        <v>402</v>
      </c>
      <c r="F227" s="233" t="s">
        <v>3469</v>
      </c>
      <c r="G227" s="233" t="s">
        <v>750</v>
      </c>
      <c r="H227" s="233" t="s">
        <v>4267</v>
      </c>
      <c r="I227" s="233" t="s">
        <v>1038</v>
      </c>
    </row>
    <row r="228" spans="1:9" x14ac:dyDescent="0.25">
      <c r="A228" s="232" t="s">
        <v>158</v>
      </c>
      <c r="B228" s="232">
        <f t="shared" si="3"/>
        <v>1</v>
      </c>
      <c r="C228" s="233" t="s">
        <v>3475</v>
      </c>
      <c r="D228" s="233" t="s">
        <v>1032</v>
      </c>
      <c r="E228" s="233" t="s">
        <v>405</v>
      </c>
      <c r="F228" s="233" t="s">
        <v>3476</v>
      </c>
      <c r="G228" s="233" t="s">
        <v>750</v>
      </c>
      <c r="H228" s="233" t="s">
        <v>4267</v>
      </c>
      <c r="I228" s="233" t="s">
        <v>1038</v>
      </c>
    </row>
    <row r="229" spans="1:9" x14ac:dyDescent="0.25">
      <c r="A229" s="232" t="s">
        <v>4192</v>
      </c>
      <c r="B229" s="232">
        <f t="shared" si="3"/>
        <v>1</v>
      </c>
      <c r="C229" s="233" t="s">
        <v>4717</v>
      </c>
      <c r="D229" s="233" t="s">
        <v>1028</v>
      </c>
      <c r="E229" s="233" t="s">
        <v>4718</v>
      </c>
      <c r="F229" s="233" t="s">
        <v>4719</v>
      </c>
      <c r="G229" s="233" t="s">
        <v>750</v>
      </c>
      <c r="H229" s="233" t="s">
        <v>4267</v>
      </c>
      <c r="I229" s="233" t="s">
        <v>1038</v>
      </c>
    </row>
    <row r="230" spans="1:9" x14ac:dyDescent="0.25">
      <c r="A230" s="232" t="s">
        <v>4193</v>
      </c>
      <c r="B230" s="232">
        <f t="shared" si="3"/>
        <v>1</v>
      </c>
      <c r="C230" s="233" t="s">
        <v>4720</v>
      </c>
      <c r="D230" s="233" t="s">
        <v>1024</v>
      </c>
      <c r="E230" s="233" t="s">
        <v>4721</v>
      </c>
      <c r="F230" s="233" t="s">
        <v>4722</v>
      </c>
      <c r="G230" s="233" t="s">
        <v>750</v>
      </c>
      <c r="H230" s="233" t="s">
        <v>4267</v>
      </c>
      <c r="I230" s="233" t="s">
        <v>1038</v>
      </c>
    </row>
    <row r="231" spans="1:9" x14ac:dyDescent="0.25">
      <c r="A231" s="232" t="s">
        <v>4194</v>
      </c>
      <c r="B231" s="232">
        <f t="shared" si="3"/>
        <v>1</v>
      </c>
      <c r="C231" s="233" t="s">
        <v>4723</v>
      </c>
      <c r="D231" s="233" t="s">
        <v>1028</v>
      </c>
      <c r="E231" s="233" t="s">
        <v>4724</v>
      </c>
      <c r="F231" s="233" t="s">
        <v>4725</v>
      </c>
      <c r="G231" s="233" t="s">
        <v>750</v>
      </c>
      <c r="H231" s="233" t="s">
        <v>4267</v>
      </c>
      <c r="I231" s="233" t="s">
        <v>1038</v>
      </c>
    </row>
    <row r="232" spans="1:9" x14ac:dyDescent="0.25">
      <c r="A232" s="232" t="s">
        <v>4195</v>
      </c>
      <c r="B232" s="232">
        <f t="shared" si="3"/>
        <v>1</v>
      </c>
      <c r="C232" s="233" t="s">
        <v>4726</v>
      </c>
      <c r="D232" s="233" t="s">
        <v>1028</v>
      </c>
      <c r="E232" s="233" t="s">
        <v>4727</v>
      </c>
      <c r="F232" s="233" t="s">
        <v>4728</v>
      </c>
      <c r="G232" s="233" t="s">
        <v>750</v>
      </c>
      <c r="H232" s="233" t="s">
        <v>4267</v>
      </c>
      <c r="I232" s="233" t="s">
        <v>1038</v>
      </c>
    </row>
    <row r="233" spans="1:9" x14ac:dyDescent="0.25">
      <c r="A233" s="232" t="s">
        <v>4196</v>
      </c>
      <c r="B233" s="232">
        <f t="shared" si="3"/>
        <v>1</v>
      </c>
      <c r="C233" s="233" t="s">
        <v>4730</v>
      </c>
      <c r="D233" s="233" t="s">
        <v>1024</v>
      </c>
      <c r="E233" s="233" t="s">
        <v>4731</v>
      </c>
      <c r="F233" s="233" t="s">
        <v>4732</v>
      </c>
      <c r="G233" s="233" t="s">
        <v>750</v>
      </c>
      <c r="H233" s="233" t="s">
        <v>4267</v>
      </c>
      <c r="I233" s="233" t="s">
        <v>1038</v>
      </c>
    </row>
    <row r="234" spans="1:9" x14ac:dyDescent="0.25">
      <c r="A234" s="232" t="s">
        <v>4197</v>
      </c>
      <c r="B234" s="232">
        <f t="shared" si="3"/>
        <v>1</v>
      </c>
      <c r="C234" s="233" t="s">
        <v>4733</v>
      </c>
      <c r="D234" s="233" t="s">
        <v>1028</v>
      </c>
      <c r="E234" s="233" t="s">
        <v>4734</v>
      </c>
      <c r="F234" s="233" t="s">
        <v>4735</v>
      </c>
      <c r="G234" s="233" t="s">
        <v>750</v>
      </c>
      <c r="H234" s="233" t="s">
        <v>4267</v>
      </c>
      <c r="I234" s="233" t="s">
        <v>1038</v>
      </c>
    </row>
    <row r="235" spans="1:9" x14ac:dyDescent="0.25">
      <c r="A235" s="232" t="s">
        <v>4198</v>
      </c>
      <c r="B235" s="232">
        <f t="shared" si="3"/>
        <v>1</v>
      </c>
      <c r="C235" s="233" t="s">
        <v>4736</v>
      </c>
      <c r="D235" s="233" t="s">
        <v>1028</v>
      </c>
      <c r="E235" s="233" t="s">
        <v>4737</v>
      </c>
      <c r="F235" s="233" t="s">
        <v>4738</v>
      </c>
      <c r="G235" s="233" t="s">
        <v>750</v>
      </c>
      <c r="H235" s="233" t="s">
        <v>4267</v>
      </c>
      <c r="I235" s="233" t="s">
        <v>1038</v>
      </c>
    </row>
    <row r="236" spans="1:9" x14ac:dyDescent="0.25">
      <c r="A236" s="232" t="s">
        <v>4045</v>
      </c>
      <c r="B236" s="232">
        <f t="shared" si="3"/>
        <v>1</v>
      </c>
      <c r="C236" s="233" t="s">
        <v>3654</v>
      </c>
      <c r="D236" s="233" t="s">
        <v>1028</v>
      </c>
      <c r="E236" s="233" t="s">
        <v>3655</v>
      </c>
      <c r="F236" s="233" t="s">
        <v>3656</v>
      </c>
      <c r="G236" s="233" t="s">
        <v>750</v>
      </c>
      <c r="H236" s="233" t="s">
        <v>4267</v>
      </c>
      <c r="I236" s="233" t="s">
        <v>1038</v>
      </c>
    </row>
    <row r="237" spans="1:9" x14ac:dyDescent="0.25">
      <c r="A237" s="232" t="s">
        <v>4199</v>
      </c>
      <c r="B237" s="232">
        <f t="shared" si="3"/>
        <v>1</v>
      </c>
      <c r="C237" s="233" t="s">
        <v>4739</v>
      </c>
      <c r="D237" s="233" t="s">
        <v>1024</v>
      </c>
      <c r="E237" s="233" t="s">
        <v>4740</v>
      </c>
      <c r="F237" s="233" t="s">
        <v>4741</v>
      </c>
      <c r="G237" s="233" t="s">
        <v>750</v>
      </c>
      <c r="H237" s="233" t="s">
        <v>4267</v>
      </c>
      <c r="I237" s="233" t="s">
        <v>1038</v>
      </c>
    </row>
    <row r="238" spans="1:9" x14ac:dyDescent="0.25">
      <c r="A238" s="232" t="s">
        <v>4200</v>
      </c>
      <c r="B238" s="232">
        <f t="shared" si="3"/>
        <v>1</v>
      </c>
      <c r="C238" s="233" t="s">
        <v>4742</v>
      </c>
      <c r="D238" s="233" t="s">
        <v>1028</v>
      </c>
      <c r="E238" s="233" t="s">
        <v>4743</v>
      </c>
      <c r="F238" s="233" t="s">
        <v>4744</v>
      </c>
      <c r="G238" s="233" t="s">
        <v>750</v>
      </c>
      <c r="H238" s="233" t="s">
        <v>4267</v>
      </c>
      <c r="I238" s="233" t="s">
        <v>1038</v>
      </c>
    </row>
    <row r="239" spans="1:9" x14ac:dyDescent="0.25">
      <c r="A239" s="232" t="s">
        <v>4201</v>
      </c>
      <c r="B239" s="232">
        <f t="shared" si="3"/>
        <v>1</v>
      </c>
      <c r="C239" s="233" t="s">
        <v>4745</v>
      </c>
      <c r="D239" s="233" t="s">
        <v>1028</v>
      </c>
      <c r="E239" s="233" t="s">
        <v>4746</v>
      </c>
      <c r="F239" s="233" t="s">
        <v>4747</v>
      </c>
      <c r="G239" s="233" t="s">
        <v>750</v>
      </c>
      <c r="H239" s="233" t="s">
        <v>4267</v>
      </c>
      <c r="I239" s="233" t="s">
        <v>1038</v>
      </c>
    </row>
    <row r="240" spans="1:9" x14ac:dyDescent="0.25">
      <c r="A240" s="232" t="s">
        <v>159</v>
      </c>
      <c r="B240" s="232">
        <f t="shared" si="3"/>
        <v>1</v>
      </c>
      <c r="C240" s="233" t="s">
        <v>3661</v>
      </c>
      <c r="D240" s="233" t="s">
        <v>1028</v>
      </c>
      <c r="E240" s="233" t="s">
        <v>408</v>
      </c>
      <c r="F240" s="233" t="s">
        <v>3662</v>
      </c>
      <c r="G240" s="233" t="s">
        <v>750</v>
      </c>
      <c r="H240" s="233" t="s">
        <v>4267</v>
      </c>
      <c r="I240" s="233" t="s">
        <v>1038</v>
      </c>
    </row>
    <row r="241" spans="1:9" x14ac:dyDescent="0.25">
      <c r="A241" s="232" t="s">
        <v>4202</v>
      </c>
      <c r="B241" s="232">
        <f t="shared" si="3"/>
        <v>1</v>
      </c>
      <c r="C241" s="233" t="s">
        <v>4750</v>
      </c>
      <c r="D241" s="233" t="s">
        <v>1028</v>
      </c>
      <c r="E241" s="233" t="s">
        <v>4751</v>
      </c>
      <c r="F241" s="233" t="s">
        <v>4752</v>
      </c>
      <c r="G241" s="233" t="s">
        <v>750</v>
      </c>
      <c r="H241" s="233" t="s">
        <v>4267</v>
      </c>
      <c r="I241" s="233" t="s">
        <v>1038</v>
      </c>
    </row>
    <row r="242" spans="1:9" x14ac:dyDescent="0.25">
      <c r="A242" s="232" t="s">
        <v>4203</v>
      </c>
      <c r="B242" s="232">
        <f t="shared" si="3"/>
        <v>1</v>
      </c>
      <c r="C242" s="233" t="s">
        <v>4753</v>
      </c>
      <c r="D242" s="233" t="s">
        <v>1024</v>
      </c>
      <c r="E242" s="233" t="s">
        <v>4754</v>
      </c>
      <c r="F242" s="233" t="s">
        <v>4755</v>
      </c>
      <c r="G242" s="233" t="s">
        <v>750</v>
      </c>
      <c r="H242" s="233" t="s">
        <v>4267</v>
      </c>
      <c r="I242" s="233" t="s">
        <v>1038</v>
      </c>
    </row>
    <row r="243" spans="1:9" x14ac:dyDescent="0.25">
      <c r="A243" s="232" t="s">
        <v>4204</v>
      </c>
      <c r="B243" s="232">
        <f t="shared" si="3"/>
        <v>1</v>
      </c>
      <c r="C243" s="233" t="s">
        <v>4756</v>
      </c>
      <c r="D243" s="233" t="s">
        <v>1024</v>
      </c>
      <c r="E243" s="233" t="s">
        <v>4757</v>
      </c>
      <c r="F243" s="233" t="s">
        <v>4758</v>
      </c>
      <c r="G243" s="233" t="s">
        <v>750</v>
      </c>
      <c r="H243" s="233" t="s">
        <v>4267</v>
      </c>
      <c r="I243" s="233" t="s">
        <v>1038</v>
      </c>
    </row>
    <row r="244" spans="1:9" x14ac:dyDescent="0.25">
      <c r="A244" s="232" t="s">
        <v>4205</v>
      </c>
      <c r="B244" s="232">
        <f t="shared" si="3"/>
        <v>1</v>
      </c>
      <c r="C244" s="233" t="s">
        <v>4759</v>
      </c>
      <c r="D244" s="233" t="s">
        <v>1028</v>
      </c>
      <c r="E244" s="233" t="s">
        <v>4760</v>
      </c>
      <c r="F244" s="233" t="s">
        <v>4761</v>
      </c>
      <c r="G244" s="233" t="s">
        <v>750</v>
      </c>
      <c r="H244" s="233" t="s">
        <v>4267</v>
      </c>
      <c r="I244" s="233" t="s">
        <v>1038</v>
      </c>
    </row>
    <row r="245" spans="1:9" x14ac:dyDescent="0.25">
      <c r="A245" s="232" t="s">
        <v>4206</v>
      </c>
      <c r="B245" s="232">
        <f t="shared" si="3"/>
        <v>1</v>
      </c>
      <c r="C245" s="233" t="s">
        <v>4762</v>
      </c>
      <c r="D245" s="233" t="s">
        <v>1028</v>
      </c>
      <c r="E245" s="233" t="s">
        <v>4763</v>
      </c>
      <c r="F245" s="233" t="s">
        <v>4764</v>
      </c>
      <c r="G245" s="233" t="s">
        <v>750</v>
      </c>
      <c r="H245" s="233" t="s">
        <v>4267</v>
      </c>
      <c r="I245" s="233" t="s">
        <v>1038</v>
      </c>
    </row>
    <row r="246" spans="1:9" x14ac:dyDescent="0.25">
      <c r="A246" s="232" t="s">
        <v>4207</v>
      </c>
      <c r="B246" s="232">
        <f t="shared" si="3"/>
        <v>1</v>
      </c>
      <c r="C246" s="233" t="s">
        <v>4765</v>
      </c>
      <c r="D246" s="233" t="s">
        <v>1024</v>
      </c>
      <c r="E246" s="233" t="s">
        <v>4766</v>
      </c>
      <c r="F246" s="233" t="s">
        <v>4767</v>
      </c>
      <c r="G246" s="233" t="s">
        <v>750</v>
      </c>
      <c r="H246" s="233" t="s">
        <v>4267</v>
      </c>
      <c r="I246" s="233" t="s">
        <v>1038</v>
      </c>
    </row>
    <row r="247" spans="1:9" x14ac:dyDescent="0.25">
      <c r="A247" s="232" t="s">
        <v>160</v>
      </c>
      <c r="B247" s="232">
        <f t="shared" si="3"/>
        <v>1</v>
      </c>
      <c r="C247" s="233" t="s">
        <v>3700</v>
      </c>
      <c r="D247" s="233" t="s">
        <v>1028</v>
      </c>
      <c r="E247" s="233" t="s">
        <v>415</v>
      </c>
      <c r="F247" s="233" t="s">
        <v>3701</v>
      </c>
      <c r="G247" s="233" t="s">
        <v>750</v>
      </c>
      <c r="H247" s="233" t="s">
        <v>4267</v>
      </c>
      <c r="I247" s="233" t="s">
        <v>1038</v>
      </c>
    </row>
    <row r="248" spans="1:9" x14ac:dyDescent="0.25">
      <c r="A248" s="232" t="s">
        <v>4208</v>
      </c>
      <c r="B248" s="232">
        <f t="shared" si="3"/>
        <v>1</v>
      </c>
      <c r="C248" s="233" t="s">
        <v>4768</v>
      </c>
      <c r="D248" s="233" t="s">
        <v>1024</v>
      </c>
      <c r="E248" s="233" t="s">
        <v>4769</v>
      </c>
      <c r="F248" s="233" t="s">
        <v>4770</v>
      </c>
      <c r="G248" s="233" t="s">
        <v>750</v>
      </c>
      <c r="H248" s="233" t="s">
        <v>4267</v>
      </c>
      <c r="I248" s="233" t="s">
        <v>1038</v>
      </c>
    </row>
    <row r="249" spans="1:9" x14ac:dyDescent="0.25">
      <c r="A249" s="232" t="s">
        <v>4209</v>
      </c>
      <c r="B249" s="232">
        <f t="shared" si="3"/>
        <v>1</v>
      </c>
      <c r="C249" s="233" t="s">
        <v>4772</v>
      </c>
      <c r="D249" s="233" t="s">
        <v>1024</v>
      </c>
      <c r="E249" s="233" t="s">
        <v>4773</v>
      </c>
      <c r="F249" s="233" t="s">
        <v>4774</v>
      </c>
      <c r="G249" s="233" t="s">
        <v>750</v>
      </c>
      <c r="H249" s="233" t="s">
        <v>4267</v>
      </c>
      <c r="I249" s="233" t="s">
        <v>1038</v>
      </c>
    </row>
    <row r="250" spans="1:9" x14ac:dyDescent="0.25">
      <c r="A250" s="232" t="s">
        <v>4210</v>
      </c>
      <c r="B250" s="232">
        <f t="shared" si="3"/>
        <v>1</v>
      </c>
      <c r="C250" s="233" t="s">
        <v>4776</v>
      </c>
      <c r="D250" s="233" t="s">
        <v>1028</v>
      </c>
      <c r="E250" s="233" t="s">
        <v>4777</v>
      </c>
      <c r="F250" s="233" t="s">
        <v>4778</v>
      </c>
      <c r="G250" s="233" t="s">
        <v>750</v>
      </c>
      <c r="H250" s="233" t="s">
        <v>4267</v>
      </c>
      <c r="I250" s="233" t="s">
        <v>1038</v>
      </c>
    </row>
    <row r="251" spans="1:9" x14ac:dyDescent="0.25">
      <c r="A251" s="232" t="s">
        <v>4211</v>
      </c>
      <c r="B251" s="232">
        <f t="shared" si="3"/>
        <v>1</v>
      </c>
      <c r="C251" s="233" t="s">
        <v>4779</v>
      </c>
      <c r="D251" s="233" t="s">
        <v>1024</v>
      </c>
      <c r="E251" s="233" t="s">
        <v>4780</v>
      </c>
      <c r="F251" s="233" t="s">
        <v>4781</v>
      </c>
      <c r="G251" s="233" t="s">
        <v>750</v>
      </c>
      <c r="H251" s="233" t="s">
        <v>4267</v>
      </c>
      <c r="I251" s="233" t="s">
        <v>1038</v>
      </c>
    </row>
    <row r="252" spans="1:9" x14ac:dyDescent="0.25">
      <c r="A252" s="232" t="s">
        <v>4212</v>
      </c>
      <c r="B252" s="232">
        <f t="shared" si="3"/>
        <v>1</v>
      </c>
      <c r="C252" s="233" t="s">
        <v>4782</v>
      </c>
      <c r="D252" s="233" t="s">
        <v>1024</v>
      </c>
      <c r="E252" s="233" t="s">
        <v>4783</v>
      </c>
      <c r="F252" s="233" t="s">
        <v>4784</v>
      </c>
      <c r="G252" s="233" t="s">
        <v>750</v>
      </c>
      <c r="H252" s="233" t="s">
        <v>4267</v>
      </c>
      <c r="I252" s="233" t="s">
        <v>1038</v>
      </c>
    </row>
    <row r="253" spans="1:9" x14ac:dyDescent="0.25">
      <c r="A253" s="232" t="s">
        <v>161</v>
      </c>
      <c r="B253" s="232">
        <f t="shared" si="3"/>
        <v>1</v>
      </c>
      <c r="C253" s="233" t="s">
        <v>3766</v>
      </c>
      <c r="D253" s="233" t="s">
        <v>1028</v>
      </c>
      <c r="E253" s="233" t="s">
        <v>419</v>
      </c>
      <c r="F253" s="233" t="s">
        <v>3767</v>
      </c>
      <c r="G253" s="233" t="s">
        <v>750</v>
      </c>
      <c r="H253" s="233" t="s">
        <v>4267</v>
      </c>
      <c r="I253" s="233" t="s">
        <v>1038</v>
      </c>
    </row>
    <row r="254" spans="1:9" x14ac:dyDescent="0.25">
      <c r="A254" s="232" t="s">
        <v>4213</v>
      </c>
      <c r="B254" s="232">
        <f t="shared" si="3"/>
        <v>1</v>
      </c>
      <c r="C254" s="233" t="s">
        <v>4785</v>
      </c>
      <c r="D254" s="233" t="s">
        <v>1028</v>
      </c>
      <c r="E254" s="233" t="s">
        <v>4786</v>
      </c>
      <c r="F254" s="233" t="s">
        <v>4787</v>
      </c>
      <c r="G254" s="233" t="s">
        <v>750</v>
      </c>
      <c r="H254" s="233" t="s">
        <v>4267</v>
      </c>
      <c r="I254" s="233" t="s">
        <v>1038</v>
      </c>
    </row>
    <row r="255" spans="1:9" x14ac:dyDescent="0.25">
      <c r="A255" s="232" t="s">
        <v>4214</v>
      </c>
      <c r="B255" s="232">
        <f t="shared" si="3"/>
        <v>1</v>
      </c>
      <c r="C255" s="233" t="s">
        <v>4788</v>
      </c>
      <c r="D255" s="233" t="s">
        <v>1028</v>
      </c>
      <c r="E255" s="233" t="s">
        <v>4789</v>
      </c>
      <c r="F255" s="233" t="s">
        <v>4790</v>
      </c>
      <c r="G255" s="233" t="s">
        <v>750</v>
      </c>
      <c r="H255" s="233" t="s">
        <v>4267</v>
      </c>
      <c r="I255" s="233" t="s">
        <v>1038</v>
      </c>
    </row>
    <row r="256" spans="1:9" x14ac:dyDescent="0.25">
      <c r="A256" s="232" t="s">
        <v>4215</v>
      </c>
      <c r="B256" s="232">
        <f t="shared" si="3"/>
        <v>1</v>
      </c>
      <c r="C256" s="233" t="s">
        <v>4791</v>
      </c>
      <c r="D256" s="233" t="s">
        <v>1028</v>
      </c>
      <c r="E256" s="233" t="s">
        <v>3770</v>
      </c>
      <c r="F256" s="233" t="s">
        <v>4792</v>
      </c>
      <c r="G256" s="233" t="s">
        <v>750</v>
      </c>
      <c r="H256" s="233" t="s">
        <v>4267</v>
      </c>
      <c r="I256" s="233" t="s">
        <v>1038</v>
      </c>
    </row>
    <row r="257" spans="1:9" x14ac:dyDescent="0.25">
      <c r="A257" s="232" t="s">
        <v>4216</v>
      </c>
      <c r="B257" s="232">
        <f t="shared" si="3"/>
        <v>1</v>
      </c>
      <c r="C257" s="233" t="s">
        <v>4793</v>
      </c>
      <c r="D257" s="233" t="s">
        <v>1028</v>
      </c>
      <c r="E257" s="233" t="s">
        <v>4794</v>
      </c>
      <c r="F257" s="233" t="s">
        <v>4795</v>
      </c>
      <c r="G257" s="233" t="s">
        <v>750</v>
      </c>
      <c r="H257" s="233" t="s">
        <v>4267</v>
      </c>
      <c r="I257" s="233" t="s">
        <v>1038</v>
      </c>
    </row>
    <row r="258" spans="1:9" x14ac:dyDescent="0.25">
      <c r="A258" s="232" t="s">
        <v>4217</v>
      </c>
      <c r="B258" s="232">
        <f t="shared" ref="B258:B279" si="4">COUNTIF(A:A,A258)</f>
        <v>1</v>
      </c>
      <c r="C258" s="233" t="s">
        <v>4796</v>
      </c>
      <c r="D258" s="233" t="s">
        <v>1028</v>
      </c>
      <c r="E258" s="233" t="s">
        <v>4797</v>
      </c>
      <c r="F258" s="233" t="s">
        <v>4798</v>
      </c>
      <c r="G258" s="233" t="s">
        <v>750</v>
      </c>
      <c r="H258" s="233" t="s">
        <v>4267</v>
      </c>
      <c r="I258" s="233" t="s">
        <v>1038</v>
      </c>
    </row>
    <row r="259" spans="1:9" x14ac:dyDescent="0.25">
      <c r="A259" s="232" t="s">
        <v>4218</v>
      </c>
      <c r="B259" s="232">
        <f t="shared" si="4"/>
        <v>1</v>
      </c>
      <c r="C259" s="233" t="s">
        <v>4799</v>
      </c>
      <c r="D259" s="233" t="s">
        <v>1028</v>
      </c>
      <c r="E259" s="233" t="s">
        <v>4800</v>
      </c>
      <c r="F259" s="233" t="s">
        <v>4801</v>
      </c>
      <c r="G259" s="233" t="s">
        <v>750</v>
      </c>
      <c r="H259" s="233" t="s">
        <v>4267</v>
      </c>
      <c r="I259" s="233" t="s">
        <v>1038</v>
      </c>
    </row>
    <row r="260" spans="1:9" x14ac:dyDescent="0.25">
      <c r="A260" s="232" t="s">
        <v>162</v>
      </c>
      <c r="B260" s="232">
        <f t="shared" si="4"/>
        <v>1</v>
      </c>
      <c r="C260" s="233" t="s">
        <v>3772</v>
      </c>
      <c r="D260" s="233" t="s">
        <v>1028</v>
      </c>
      <c r="E260" s="233" t="s">
        <v>422</v>
      </c>
      <c r="F260" s="233" t="s">
        <v>3773</v>
      </c>
      <c r="G260" s="233" t="s">
        <v>750</v>
      </c>
      <c r="H260" s="233" t="s">
        <v>4267</v>
      </c>
      <c r="I260" s="233" t="s">
        <v>1038</v>
      </c>
    </row>
    <row r="261" spans="1:9" x14ac:dyDescent="0.25">
      <c r="A261" s="232" t="s">
        <v>4219</v>
      </c>
      <c r="B261" s="232">
        <f t="shared" si="4"/>
        <v>1</v>
      </c>
      <c r="C261" s="233" t="s">
        <v>4802</v>
      </c>
      <c r="D261" s="233" t="s">
        <v>1028</v>
      </c>
      <c r="E261" s="233" t="s">
        <v>4803</v>
      </c>
      <c r="F261" s="233" t="s">
        <v>4804</v>
      </c>
      <c r="G261" s="233" t="s">
        <v>750</v>
      </c>
      <c r="H261" s="233" t="s">
        <v>4267</v>
      </c>
      <c r="I261" s="233" t="s">
        <v>1038</v>
      </c>
    </row>
    <row r="262" spans="1:9" x14ac:dyDescent="0.25">
      <c r="A262" s="232" t="s">
        <v>4220</v>
      </c>
      <c r="B262" s="232">
        <f t="shared" si="4"/>
        <v>1</v>
      </c>
      <c r="C262" s="233" t="s">
        <v>4805</v>
      </c>
      <c r="D262" s="233" t="s">
        <v>1028</v>
      </c>
      <c r="E262" s="233" t="s">
        <v>4806</v>
      </c>
      <c r="F262" s="233" t="s">
        <v>4807</v>
      </c>
      <c r="G262" s="233" t="s">
        <v>750</v>
      </c>
      <c r="H262" s="233" t="s">
        <v>4267</v>
      </c>
      <c r="I262" s="233" t="s">
        <v>1038</v>
      </c>
    </row>
    <row r="263" spans="1:9" x14ac:dyDescent="0.25">
      <c r="A263" s="232" t="s">
        <v>4221</v>
      </c>
      <c r="B263" s="232">
        <f t="shared" si="4"/>
        <v>1</v>
      </c>
      <c r="C263" s="233" t="s">
        <v>4808</v>
      </c>
      <c r="D263" s="233" t="s">
        <v>1028</v>
      </c>
      <c r="E263" s="233" t="s">
        <v>4809</v>
      </c>
      <c r="F263" s="233" t="s">
        <v>4810</v>
      </c>
      <c r="G263" s="233" t="s">
        <v>750</v>
      </c>
      <c r="H263" s="233" t="s">
        <v>4267</v>
      </c>
      <c r="I263" s="233" t="s">
        <v>1038</v>
      </c>
    </row>
    <row r="264" spans="1:9" x14ac:dyDescent="0.25">
      <c r="A264" s="232" t="s">
        <v>4222</v>
      </c>
      <c r="B264" s="232">
        <f t="shared" si="4"/>
        <v>1</v>
      </c>
      <c r="C264" s="233" t="s">
        <v>4811</v>
      </c>
      <c r="D264" s="233" t="s">
        <v>1028</v>
      </c>
      <c r="E264" s="233" t="s">
        <v>4812</v>
      </c>
      <c r="F264" s="233" t="s">
        <v>4813</v>
      </c>
      <c r="G264" s="233" t="s">
        <v>750</v>
      </c>
      <c r="H264" s="233" t="s">
        <v>4267</v>
      </c>
      <c r="I264" s="233" t="s">
        <v>1038</v>
      </c>
    </row>
    <row r="265" spans="1:9" x14ac:dyDescent="0.25">
      <c r="A265" s="232" t="s">
        <v>4223</v>
      </c>
      <c r="B265" s="232">
        <f t="shared" si="4"/>
        <v>1</v>
      </c>
      <c r="C265" s="233" t="s">
        <v>4814</v>
      </c>
      <c r="D265" s="233" t="s">
        <v>1024</v>
      </c>
      <c r="E265" s="233" t="s">
        <v>4815</v>
      </c>
      <c r="F265" s="233" t="s">
        <v>4816</v>
      </c>
      <c r="G265" s="233" t="s">
        <v>750</v>
      </c>
      <c r="H265" s="233" t="s">
        <v>4267</v>
      </c>
      <c r="I265" s="233" t="s">
        <v>1038</v>
      </c>
    </row>
    <row r="266" spans="1:9" x14ac:dyDescent="0.25">
      <c r="A266" s="232" t="s">
        <v>163</v>
      </c>
      <c r="B266" s="232">
        <f t="shared" si="4"/>
        <v>1</v>
      </c>
      <c r="C266" s="233" t="s">
        <v>3776</v>
      </c>
      <c r="D266" s="233" t="s">
        <v>1028</v>
      </c>
      <c r="E266" s="233" t="s">
        <v>425</v>
      </c>
      <c r="F266" s="233" t="s">
        <v>3777</v>
      </c>
      <c r="G266" s="233" t="s">
        <v>750</v>
      </c>
      <c r="H266" s="233" t="s">
        <v>4267</v>
      </c>
      <c r="I266" s="233" t="s">
        <v>1038</v>
      </c>
    </row>
    <row r="267" spans="1:9" x14ac:dyDescent="0.25">
      <c r="A267" s="232" t="s">
        <v>4224</v>
      </c>
      <c r="B267" s="232">
        <f t="shared" si="4"/>
        <v>1</v>
      </c>
      <c r="C267" s="233" t="s">
        <v>4817</v>
      </c>
      <c r="D267" s="233" t="s">
        <v>1024</v>
      </c>
      <c r="E267" s="233" t="s">
        <v>4818</v>
      </c>
      <c r="F267" s="233" t="s">
        <v>4819</v>
      </c>
      <c r="G267" s="233" t="s">
        <v>750</v>
      </c>
      <c r="H267" s="233" t="s">
        <v>4267</v>
      </c>
      <c r="I267" s="233" t="s">
        <v>1038</v>
      </c>
    </row>
    <row r="268" spans="1:9" x14ac:dyDescent="0.25">
      <c r="A268" s="232" t="s">
        <v>4225</v>
      </c>
      <c r="B268" s="232">
        <f t="shared" si="4"/>
        <v>1</v>
      </c>
      <c r="C268" s="233" t="s">
        <v>4820</v>
      </c>
      <c r="D268" s="233" t="s">
        <v>1028</v>
      </c>
      <c r="E268" s="233" t="s">
        <v>4821</v>
      </c>
      <c r="F268" s="233" t="s">
        <v>4822</v>
      </c>
      <c r="G268" s="233" t="s">
        <v>750</v>
      </c>
      <c r="H268" s="233" t="s">
        <v>4267</v>
      </c>
      <c r="I268" s="233" t="s">
        <v>1038</v>
      </c>
    </row>
    <row r="269" spans="1:9" x14ac:dyDescent="0.25">
      <c r="A269" s="232" t="s">
        <v>164</v>
      </c>
      <c r="B269" s="232">
        <f t="shared" si="4"/>
        <v>1</v>
      </c>
      <c r="C269" s="233" t="s">
        <v>3780</v>
      </c>
      <c r="D269" s="233" t="s">
        <v>1032</v>
      </c>
      <c r="E269" s="233" t="s">
        <v>428</v>
      </c>
      <c r="F269" s="233" t="s">
        <v>3781</v>
      </c>
      <c r="G269" s="233" t="s">
        <v>750</v>
      </c>
      <c r="H269" s="233" t="s">
        <v>4267</v>
      </c>
      <c r="I269" s="233" t="s">
        <v>1038</v>
      </c>
    </row>
    <row r="270" spans="1:9" x14ac:dyDescent="0.25">
      <c r="A270" s="232" t="s">
        <v>165</v>
      </c>
      <c r="B270" s="232">
        <f t="shared" si="4"/>
        <v>1</v>
      </c>
      <c r="C270" s="233" t="s">
        <v>3793</v>
      </c>
      <c r="D270" s="233" t="s">
        <v>1028</v>
      </c>
      <c r="E270" s="233" t="s">
        <v>431</v>
      </c>
      <c r="F270" s="233" t="s">
        <v>3794</v>
      </c>
      <c r="G270" s="233" t="s">
        <v>750</v>
      </c>
      <c r="H270" s="233" t="s">
        <v>4267</v>
      </c>
      <c r="I270" s="233" t="s">
        <v>1038</v>
      </c>
    </row>
    <row r="271" spans="1:9" x14ac:dyDescent="0.25">
      <c r="A271" s="232" t="s">
        <v>166</v>
      </c>
      <c r="B271" s="232">
        <f t="shared" si="4"/>
        <v>1</v>
      </c>
      <c r="C271" s="233" t="s">
        <v>3799</v>
      </c>
      <c r="D271" s="233" t="s">
        <v>1028</v>
      </c>
      <c r="E271" s="233" t="s">
        <v>434</v>
      </c>
      <c r="F271" s="233" t="s">
        <v>3800</v>
      </c>
      <c r="G271" s="233" t="s">
        <v>750</v>
      </c>
      <c r="H271" s="233" t="s">
        <v>4267</v>
      </c>
      <c r="I271" s="233" t="s">
        <v>1038</v>
      </c>
    </row>
    <row r="272" spans="1:9" x14ac:dyDescent="0.25">
      <c r="A272" s="232" t="s">
        <v>167</v>
      </c>
      <c r="B272" s="232">
        <f t="shared" si="4"/>
        <v>1</v>
      </c>
      <c r="C272" s="233" t="s">
        <v>3802</v>
      </c>
      <c r="D272" s="233" t="s">
        <v>1028</v>
      </c>
      <c r="E272" s="233" t="s">
        <v>437</v>
      </c>
      <c r="F272" s="233" t="s">
        <v>3803</v>
      </c>
      <c r="G272" s="233" t="s">
        <v>750</v>
      </c>
      <c r="H272" s="233" t="s">
        <v>4267</v>
      </c>
      <c r="I272" s="233" t="s">
        <v>1038</v>
      </c>
    </row>
    <row r="273" spans="1:9" x14ac:dyDescent="0.25">
      <c r="A273" s="232" t="s">
        <v>4226</v>
      </c>
      <c r="B273" s="232">
        <f t="shared" si="4"/>
        <v>1</v>
      </c>
      <c r="C273" s="233" t="s">
        <v>4824</v>
      </c>
      <c r="D273" s="233" t="s">
        <v>1028</v>
      </c>
      <c r="E273" s="233" t="s">
        <v>4825</v>
      </c>
      <c r="F273" s="233" t="s">
        <v>4826</v>
      </c>
      <c r="G273" s="233" t="s">
        <v>750</v>
      </c>
      <c r="H273" s="233" t="s">
        <v>4267</v>
      </c>
      <c r="I273" s="233" t="s">
        <v>1038</v>
      </c>
    </row>
    <row r="274" spans="1:9" x14ac:dyDescent="0.25">
      <c r="A274" s="232" t="s">
        <v>168</v>
      </c>
      <c r="B274" s="232">
        <f t="shared" si="4"/>
        <v>1</v>
      </c>
      <c r="C274" s="233" t="s">
        <v>3839</v>
      </c>
      <c r="D274" s="233" t="s">
        <v>1032</v>
      </c>
      <c r="E274" s="233" t="s">
        <v>440</v>
      </c>
      <c r="F274" s="233" t="s">
        <v>3840</v>
      </c>
      <c r="G274" s="233" t="s">
        <v>750</v>
      </c>
      <c r="H274" s="233" t="s">
        <v>4267</v>
      </c>
      <c r="I274" s="233" t="s">
        <v>1038</v>
      </c>
    </row>
    <row r="275" spans="1:9" x14ac:dyDescent="0.25">
      <c r="A275" s="232" t="s">
        <v>169</v>
      </c>
      <c r="B275" s="232">
        <f t="shared" si="4"/>
        <v>1</v>
      </c>
      <c r="C275" s="233" t="s">
        <v>3859</v>
      </c>
      <c r="D275" s="233" t="s">
        <v>3860</v>
      </c>
      <c r="E275" s="233" t="s">
        <v>443</v>
      </c>
      <c r="F275" s="233" t="s">
        <v>3861</v>
      </c>
      <c r="G275" s="233" t="s">
        <v>750</v>
      </c>
      <c r="H275" s="233" t="s">
        <v>4267</v>
      </c>
      <c r="I275" s="233" t="s">
        <v>740</v>
      </c>
    </row>
    <row r="276" spans="1:9" x14ac:dyDescent="0.25">
      <c r="A276" s="232" t="s">
        <v>170</v>
      </c>
      <c r="B276" s="232">
        <f t="shared" si="4"/>
        <v>1</v>
      </c>
      <c r="C276" s="233" t="s">
        <v>3876</v>
      </c>
      <c r="D276" s="233" t="s">
        <v>1028</v>
      </c>
      <c r="E276" s="233" t="s">
        <v>447</v>
      </c>
      <c r="F276" s="233" t="s">
        <v>3877</v>
      </c>
      <c r="G276" s="233" t="s">
        <v>750</v>
      </c>
      <c r="H276" s="233" t="s">
        <v>4267</v>
      </c>
      <c r="I276" s="233" t="s">
        <v>1038</v>
      </c>
    </row>
    <row r="277" spans="1:9" x14ac:dyDescent="0.25">
      <c r="A277" s="232" t="s">
        <v>4227</v>
      </c>
      <c r="B277" s="232">
        <f t="shared" si="4"/>
        <v>1</v>
      </c>
      <c r="C277" s="233" t="s">
        <v>4827</v>
      </c>
      <c r="D277" s="233" t="s">
        <v>1028</v>
      </c>
      <c r="E277" s="233" t="s">
        <v>3881</v>
      </c>
      <c r="F277" s="233" t="s">
        <v>4828</v>
      </c>
      <c r="G277" s="233" t="s">
        <v>750</v>
      </c>
      <c r="H277" s="233" t="s">
        <v>4267</v>
      </c>
      <c r="I277" s="233" t="s">
        <v>1038</v>
      </c>
    </row>
    <row r="278" spans="1:9" x14ac:dyDescent="0.25">
      <c r="A278" s="232" t="s">
        <v>4228</v>
      </c>
      <c r="B278" s="232">
        <f t="shared" si="4"/>
        <v>1</v>
      </c>
      <c r="C278" s="233" t="s">
        <v>4829</v>
      </c>
      <c r="D278" s="233" t="s">
        <v>1028</v>
      </c>
      <c r="E278" s="233" t="s">
        <v>4830</v>
      </c>
      <c r="F278" s="233" t="s">
        <v>4831</v>
      </c>
      <c r="G278" s="233" t="s">
        <v>750</v>
      </c>
      <c r="H278" s="233" t="s">
        <v>4267</v>
      </c>
      <c r="I278" s="233" t="s">
        <v>1038</v>
      </c>
    </row>
    <row r="279" spans="1:9" x14ac:dyDescent="0.25">
      <c r="A279" s="232" t="s">
        <v>171</v>
      </c>
      <c r="B279" s="232">
        <f t="shared" si="4"/>
        <v>1</v>
      </c>
      <c r="C279" s="233" t="s">
        <v>4022</v>
      </c>
      <c r="D279" s="233" t="s">
        <v>1028</v>
      </c>
      <c r="E279" s="233" t="s">
        <v>450</v>
      </c>
      <c r="F279" s="233" t="s">
        <v>4023</v>
      </c>
      <c r="G279" s="233" t="s">
        <v>750</v>
      </c>
      <c r="H279" s="233" t="s">
        <v>4267</v>
      </c>
      <c r="I279" s="233" t="s">
        <v>1038</v>
      </c>
    </row>
  </sheetData>
  <autoFilter ref="A1:I279" xr:uid="{00000000-0001-0000-0700-000000000000}"/>
  <sortState xmlns:xlrd2="http://schemas.microsoft.com/office/spreadsheetml/2017/richdata2" ref="A2:I279">
    <sortCondition ref="A2:A279"/>
    <sortCondition ref="C2:C27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998E1-AF05-4803-85A0-94BAE207C3BF}">
  <dimension ref="A1:I1438"/>
  <sheetViews>
    <sheetView topLeftCell="G1" workbookViewId="0">
      <selection activeCell="L21" sqref="L21"/>
    </sheetView>
  </sheetViews>
  <sheetFormatPr defaultRowHeight="15" x14ac:dyDescent="0.25"/>
  <cols>
    <col min="1" max="1" width="55.42578125" bestFit="1" customWidth="1"/>
    <col min="2" max="2" width="8.28515625" bestFit="1" customWidth="1"/>
    <col min="3" max="3" width="14.28515625" bestFit="1" customWidth="1"/>
    <col min="4" max="4" width="31.140625" bestFit="1" customWidth="1"/>
    <col min="5" max="5" width="78" bestFit="1" customWidth="1"/>
    <col min="6" max="6" width="23.28515625" bestFit="1" customWidth="1"/>
    <col min="7" max="7" width="34.140625" bestFit="1" customWidth="1"/>
    <col min="8" max="8" width="78.42578125" bestFit="1" customWidth="1"/>
    <col min="9" max="9" width="21.85546875" bestFit="1" customWidth="1"/>
  </cols>
  <sheetData>
    <row r="1" spans="1:9" s="202" customFormat="1" x14ac:dyDescent="0.25">
      <c r="A1" s="202" t="s">
        <v>172</v>
      </c>
      <c r="B1" s="202" t="s">
        <v>173</v>
      </c>
      <c r="C1" s="202" t="s">
        <v>174</v>
      </c>
      <c r="D1" s="202" t="s">
        <v>175</v>
      </c>
      <c r="E1" s="202" t="s">
        <v>176</v>
      </c>
      <c r="F1" s="202" t="s">
        <v>177</v>
      </c>
      <c r="G1" s="202" t="s">
        <v>736</v>
      </c>
      <c r="H1" s="202" t="s">
        <v>179</v>
      </c>
      <c r="I1" s="202" t="s">
        <v>178</v>
      </c>
    </row>
    <row r="2" spans="1:9" x14ac:dyDescent="0.25">
      <c r="A2" t="str">
        <f>TRIM(LEFT(E2,FIND(" MN",E2,4)))</f>
        <v>3M - Administrative Offices - Maplewood</v>
      </c>
      <c r="B2">
        <f>COUNTIF(A:A,A2)</f>
        <v>5</v>
      </c>
      <c r="C2" s="230" t="s">
        <v>737</v>
      </c>
      <c r="D2" s="230" t="s">
        <v>188</v>
      </c>
      <c r="E2" s="230" t="s">
        <v>4229</v>
      </c>
      <c r="F2" s="230" t="s">
        <v>738</v>
      </c>
      <c r="G2" s="230" t="s">
        <v>184</v>
      </c>
      <c r="H2" s="230" t="s">
        <v>739</v>
      </c>
      <c r="I2" s="230" t="s">
        <v>740</v>
      </c>
    </row>
    <row r="3" spans="1:9" x14ac:dyDescent="0.25">
      <c r="A3" t="str">
        <f t="shared" ref="A3:A66" si="0">TRIM(LEFT(E3,FIND(" MN",E3,4)))</f>
        <v>3M - Administrative Offices - Maplewood</v>
      </c>
      <c r="B3">
        <f t="shared" ref="B3:B66" si="1">COUNTIF(A:A,A3)</f>
        <v>5</v>
      </c>
      <c r="C3" s="230" t="s">
        <v>741</v>
      </c>
      <c r="D3" s="230" t="s">
        <v>192</v>
      </c>
      <c r="E3" s="230" t="s">
        <v>4229</v>
      </c>
      <c r="F3" s="230" t="s">
        <v>742</v>
      </c>
      <c r="G3" s="230" t="s">
        <v>184</v>
      </c>
      <c r="H3" s="230" t="s">
        <v>743</v>
      </c>
      <c r="I3" s="230" t="s">
        <v>740</v>
      </c>
    </row>
    <row r="4" spans="1:9" x14ac:dyDescent="0.25">
      <c r="A4" t="str">
        <f t="shared" si="0"/>
        <v>3M - Administrative Offices - Maplewood</v>
      </c>
      <c r="B4">
        <f t="shared" si="1"/>
        <v>5</v>
      </c>
      <c r="C4" s="230" t="s">
        <v>744</v>
      </c>
      <c r="D4" s="230" t="s">
        <v>191</v>
      </c>
      <c r="E4" s="230" t="s">
        <v>4229</v>
      </c>
      <c r="F4" s="230" t="s">
        <v>745</v>
      </c>
      <c r="G4" s="230" t="s">
        <v>184</v>
      </c>
      <c r="H4" s="230" t="s">
        <v>746</v>
      </c>
      <c r="I4" s="230" t="s">
        <v>740</v>
      </c>
    </row>
    <row r="5" spans="1:9" x14ac:dyDescent="0.25">
      <c r="A5" t="str">
        <f t="shared" si="0"/>
        <v>3M - Administrative Offices - Maplewood</v>
      </c>
      <c r="B5">
        <f t="shared" si="1"/>
        <v>5</v>
      </c>
      <c r="C5" s="230" t="s">
        <v>747</v>
      </c>
      <c r="D5" s="230" t="s">
        <v>748</v>
      </c>
      <c r="E5" s="230" t="s">
        <v>4229</v>
      </c>
      <c r="F5" s="230" t="s">
        <v>749</v>
      </c>
      <c r="G5" s="230" t="s">
        <v>750</v>
      </c>
      <c r="H5" s="230" t="s">
        <v>751</v>
      </c>
      <c r="I5" s="230" t="s">
        <v>740</v>
      </c>
    </row>
    <row r="6" spans="1:9" x14ac:dyDescent="0.25">
      <c r="A6" t="str">
        <f t="shared" si="0"/>
        <v>3M - Administrative Offices - Maplewood</v>
      </c>
      <c r="B6">
        <f t="shared" si="1"/>
        <v>5</v>
      </c>
      <c r="C6" s="230" t="s">
        <v>752</v>
      </c>
      <c r="D6" s="230" t="s">
        <v>194</v>
      </c>
      <c r="E6" s="230" t="s">
        <v>4229</v>
      </c>
      <c r="F6" s="230" t="s">
        <v>753</v>
      </c>
      <c r="G6" s="230" t="s">
        <v>184</v>
      </c>
      <c r="H6" s="230" t="s">
        <v>754</v>
      </c>
      <c r="I6" s="230" t="s">
        <v>740</v>
      </c>
    </row>
    <row r="7" spans="1:9" x14ac:dyDescent="0.25">
      <c r="A7" t="str">
        <f t="shared" si="0"/>
        <v>3M - Alexandria</v>
      </c>
      <c r="B7">
        <f t="shared" si="1"/>
        <v>3</v>
      </c>
      <c r="C7" s="230" t="s">
        <v>755</v>
      </c>
      <c r="D7" s="230" t="s">
        <v>188</v>
      </c>
      <c r="E7" s="230" t="s">
        <v>4230</v>
      </c>
      <c r="F7" s="230" t="s">
        <v>756</v>
      </c>
      <c r="G7" s="230" t="s">
        <v>184</v>
      </c>
      <c r="H7" s="230" t="s">
        <v>757</v>
      </c>
      <c r="I7" s="230" t="s">
        <v>740</v>
      </c>
    </row>
    <row r="8" spans="1:9" x14ac:dyDescent="0.25">
      <c r="A8" t="str">
        <f t="shared" si="0"/>
        <v>3M - Alexandria</v>
      </c>
      <c r="B8">
        <f t="shared" si="1"/>
        <v>3</v>
      </c>
      <c r="C8" s="230" t="s">
        <v>758</v>
      </c>
      <c r="D8" s="230" t="s">
        <v>192</v>
      </c>
      <c r="E8" s="230" t="s">
        <v>4230</v>
      </c>
      <c r="F8" s="230" t="s">
        <v>759</v>
      </c>
      <c r="G8" s="230" t="s">
        <v>184</v>
      </c>
      <c r="H8" s="230" t="s">
        <v>760</v>
      </c>
      <c r="I8" s="230" t="s">
        <v>740</v>
      </c>
    </row>
    <row r="9" spans="1:9" x14ac:dyDescent="0.25">
      <c r="A9" t="str">
        <f t="shared" si="0"/>
        <v>3M - Alexandria</v>
      </c>
      <c r="B9">
        <f t="shared" si="1"/>
        <v>3</v>
      </c>
      <c r="C9" s="230" t="s">
        <v>761</v>
      </c>
      <c r="D9" s="230" t="s">
        <v>748</v>
      </c>
      <c r="E9" s="230" t="s">
        <v>4230</v>
      </c>
      <c r="F9" s="230" t="s">
        <v>762</v>
      </c>
      <c r="G9" s="230" t="s">
        <v>750</v>
      </c>
      <c r="H9" s="230" t="s">
        <v>763</v>
      </c>
      <c r="I9" s="230" t="s">
        <v>740</v>
      </c>
    </row>
    <row r="10" spans="1:9" x14ac:dyDescent="0.25">
      <c r="A10" t="str">
        <f t="shared" si="0"/>
        <v>3M Aviation</v>
      </c>
      <c r="B10">
        <f t="shared" si="1"/>
        <v>3</v>
      </c>
      <c r="C10" s="230" t="s">
        <v>764</v>
      </c>
      <c r="D10" s="230" t="s">
        <v>192</v>
      </c>
      <c r="E10" s="230" t="s">
        <v>4231</v>
      </c>
      <c r="F10" s="230" t="s">
        <v>765</v>
      </c>
      <c r="G10" s="230" t="s">
        <v>184</v>
      </c>
      <c r="H10" s="230" t="s">
        <v>766</v>
      </c>
      <c r="I10" s="230" t="s">
        <v>740</v>
      </c>
    </row>
    <row r="11" spans="1:9" x14ac:dyDescent="0.25">
      <c r="A11" t="str">
        <f t="shared" si="0"/>
        <v>3M Aviation</v>
      </c>
      <c r="B11">
        <f t="shared" si="1"/>
        <v>3</v>
      </c>
      <c r="C11" s="230" t="s">
        <v>767</v>
      </c>
      <c r="D11" s="230" t="s">
        <v>181</v>
      </c>
      <c r="E11" s="230" t="s">
        <v>4231</v>
      </c>
      <c r="F11" s="230" t="s">
        <v>768</v>
      </c>
      <c r="G11" s="230" t="s">
        <v>184</v>
      </c>
      <c r="H11" s="230" t="s">
        <v>769</v>
      </c>
      <c r="I11" s="230" t="s">
        <v>740</v>
      </c>
    </row>
    <row r="12" spans="1:9" x14ac:dyDescent="0.25">
      <c r="A12" t="str">
        <f t="shared" si="0"/>
        <v>3M Aviation</v>
      </c>
      <c r="B12">
        <f t="shared" si="1"/>
        <v>3</v>
      </c>
      <c r="C12" s="230" t="s">
        <v>770</v>
      </c>
      <c r="D12" s="230" t="s">
        <v>771</v>
      </c>
      <c r="E12" s="230" t="s">
        <v>4231</v>
      </c>
      <c r="F12" s="230" t="s">
        <v>772</v>
      </c>
      <c r="G12" s="230" t="s">
        <v>773</v>
      </c>
      <c r="H12" s="230" t="s">
        <v>774</v>
      </c>
      <c r="I12" s="230" t="s">
        <v>740</v>
      </c>
    </row>
    <row r="13" spans="1:9" x14ac:dyDescent="0.25">
      <c r="A13" t="str">
        <f t="shared" si="0"/>
        <v>3M Chemical Operations' Cottage Grove facility</v>
      </c>
      <c r="B13">
        <f t="shared" si="1"/>
        <v>13</v>
      </c>
      <c r="C13" s="230" t="s">
        <v>775</v>
      </c>
      <c r="D13" s="230" t="s">
        <v>188</v>
      </c>
      <c r="E13" s="230" t="s">
        <v>776</v>
      </c>
      <c r="F13" s="230" t="s">
        <v>189</v>
      </c>
      <c r="G13" s="230" t="s">
        <v>184</v>
      </c>
      <c r="H13" s="230" t="s">
        <v>190</v>
      </c>
      <c r="I13" s="230" t="s">
        <v>740</v>
      </c>
    </row>
    <row r="14" spans="1:9" x14ac:dyDescent="0.25">
      <c r="A14" t="str">
        <f t="shared" si="0"/>
        <v>3M Chemical Operations' Cottage Grove facility</v>
      </c>
      <c r="B14">
        <f t="shared" si="1"/>
        <v>13</v>
      </c>
      <c r="C14" s="230" t="s">
        <v>777</v>
      </c>
      <c r="D14" s="230" t="s">
        <v>192</v>
      </c>
      <c r="E14" s="230" t="s">
        <v>776</v>
      </c>
      <c r="F14" s="230" t="s">
        <v>778</v>
      </c>
      <c r="G14" s="230" t="s">
        <v>184</v>
      </c>
      <c r="H14" s="230" t="s">
        <v>779</v>
      </c>
      <c r="I14" s="230" t="s">
        <v>740</v>
      </c>
    </row>
    <row r="15" spans="1:9" x14ac:dyDescent="0.25">
      <c r="A15" t="str">
        <f t="shared" si="0"/>
        <v>3M Chemical Operations' Cottage Grove facility</v>
      </c>
      <c r="B15">
        <f t="shared" si="1"/>
        <v>13</v>
      </c>
      <c r="C15" s="230" t="s">
        <v>780</v>
      </c>
      <c r="D15" s="230" t="s">
        <v>181</v>
      </c>
      <c r="E15" s="230" t="s">
        <v>776</v>
      </c>
      <c r="F15" s="230" t="s">
        <v>183</v>
      </c>
      <c r="G15" s="230" t="s">
        <v>184</v>
      </c>
      <c r="H15" s="230" t="s">
        <v>185</v>
      </c>
      <c r="I15" s="230" t="s">
        <v>740</v>
      </c>
    </row>
    <row r="16" spans="1:9" x14ac:dyDescent="0.25">
      <c r="A16" t="str">
        <f t="shared" si="0"/>
        <v>3M Chemical Operations' Cottage Grove facility</v>
      </c>
      <c r="B16">
        <f t="shared" si="1"/>
        <v>13</v>
      </c>
      <c r="C16" s="230" t="s">
        <v>781</v>
      </c>
      <c r="D16" s="230" t="s">
        <v>191</v>
      </c>
      <c r="E16" s="230" t="s">
        <v>776</v>
      </c>
      <c r="F16" s="230" t="s">
        <v>782</v>
      </c>
      <c r="G16" s="230" t="s">
        <v>184</v>
      </c>
      <c r="H16" s="230" t="s">
        <v>783</v>
      </c>
      <c r="I16" s="230" t="s">
        <v>740</v>
      </c>
    </row>
    <row r="17" spans="1:9" x14ac:dyDescent="0.25">
      <c r="A17" t="str">
        <f t="shared" si="0"/>
        <v>3M Chemical Operations' Cottage Grove facility</v>
      </c>
      <c r="B17">
        <f t="shared" si="1"/>
        <v>13</v>
      </c>
      <c r="C17" s="230" t="s">
        <v>784</v>
      </c>
      <c r="D17" s="230" t="s">
        <v>186</v>
      </c>
      <c r="E17" s="230" t="s">
        <v>776</v>
      </c>
      <c r="F17" s="230" t="s">
        <v>785</v>
      </c>
      <c r="G17" s="230" t="s">
        <v>184</v>
      </c>
      <c r="H17" s="230" t="s">
        <v>786</v>
      </c>
      <c r="I17" s="230" t="s">
        <v>740</v>
      </c>
    </row>
    <row r="18" spans="1:9" x14ac:dyDescent="0.25">
      <c r="A18" t="str">
        <f t="shared" si="0"/>
        <v>3M Chemical Operations' Cottage Grove facility</v>
      </c>
      <c r="B18">
        <f t="shared" si="1"/>
        <v>13</v>
      </c>
      <c r="C18" s="230" t="s">
        <v>787</v>
      </c>
      <c r="D18" s="230" t="s">
        <v>194</v>
      </c>
      <c r="E18" s="230" t="s">
        <v>776</v>
      </c>
      <c r="F18" s="230" t="s">
        <v>195</v>
      </c>
      <c r="G18" s="230" t="s">
        <v>184</v>
      </c>
      <c r="H18" s="230" t="s">
        <v>196</v>
      </c>
      <c r="I18" s="230" t="s">
        <v>740</v>
      </c>
    </row>
    <row r="19" spans="1:9" x14ac:dyDescent="0.25">
      <c r="A19" t="str">
        <f t="shared" si="0"/>
        <v>3M Chemical Operations' Cottage Grove facility</v>
      </c>
      <c r="B19">
        <f t="shared" si="1"/>
        <v>13</v>
      </c>
      <c r="C19" s="230" t="s">
        <v>788</v>
      </c>
      <c r="D19" s="230" t="s">
        <v>789</v>
      </c>
      <c r="E19" s="230" t="s">
        <v>776</v>
      </c>
      <c r="F19" s="230" t="s">
        <v>790</v>
      </c>
      <c r="G19" s="230" t="s">
        <v>184</v>
      </c>
      <c r="H19" s="230" t="s">
        <v>791</v>
      </c>
      <c r="I19" s="230" t="s">
        <v>740</v>
      </c>
    </row>
    <row r="20" spans="1:9" x14ac:dyDescent="0.25">
      <c r="A20" t="str">
        <f t="shared" si="0"/>
        <v>3M Chemical Operations' Cottage Grove facility</v>
      </c>
      <c r="B20">
        <f t="shared" si="1"/>
        <v>13</v>
      </c>
      <c r="C20" s="230" t="s">
        <v>792</v>
      </c>
      <c r="D20" s="230" t="s">
        <v>793</v>
      </c>
      <c r="E20" s="230" t="s">
        <v>776</v>
      </c>
      <c r="F20" s="230" t="s">
        <v>794</v>
      </c>
      <c r="G20" s="230" t="s">
        <v>750</v>
      </c>
      <c r="H20" s="230" t="s">
        <v>795</v>
      </c>
      <c r="I20" s="230" t="s">
        <v>740</v>
      </c>
    </row>
    <row r="21" spans="1:9" x14ac:dyDescent="0.25">
      <c r="A21" t="str">
        <f t="shared" si="0"/>
        <v>3M Chemical Operations' Cottage Grove facility</v>
      </c>
      <c r="B21">
        <f t="shared" si="1"/>
        <v>13</v>
      </c>
      <c r="C21" s="230" t="s">
        <v>796</v>
      </c>
      <c r="D21" s="230" t="s">
        <v>192</v>
      </c>
      <c r="E21" s="230" t="s">
        <v>776</v>
      </c>
      <c r="F21" s="230" t="s">
        <v>797</v>
      </c>
      <c r="G21" s="230" t="s">
        <v>184</v>
      </c>
      <c r="H21" s="230" t="s">
        <v>798</v>
      </c>
      <c r="I21" s="230" t="s">
        <v>740</v>
      </c>
    </row>
    <row r="22" spans="1:9" x14ac:dyDescent="0.25">
      <c r="A22" t="str">
        <f t="shared" si="0"/>
        <v>3M Chemical Operations' Cottage Grove facility</v>
      </c>
      <c r="B22">
        <f t="shared" si="1"/>
        <v>13</v>
      </c>
      <c r="C22" s="230" t="s">
        <v>799</v>
      </c>
      <c r="D22" s="230" t="s">
        <v>191</v>
      </c>
      <c r="E22" s="230" t="s">
        <v>776</v>
      </c>
      <c r="F22" s="230" t="s">
        <v>800</v>
      </c>
      <c r="G22" s="230" t="s">
        <v>184</v>
      </c>
      <c r="H22" s="230" t="s">
        <v>801</v>
      </c>
      <c r="I22" s="230" t="s">
        <v>740</v>
      </c>
    </row>
    <row r="23" spans="1:9" x14ac:dyDescent="0.25">
      <c r="A23" t="str">
        <f t="shared" si="0"/>
        <v>3M Chemical Operations' Cottage Grove facility</v>
      </c>
      <c r="B23">
        <f t="shared" si="1"/>
        <v>13</v>
      </c>
      <c r="C23" s="230" t="s">
        <v>802</v>
      </c>
      <c r="D23" s="230" t="s">
        <v>186</v>
      </c>
      <c r="E23" s="230" t="s">
        <v>776</v>
      </c>
      <c r="F23" s="230" t="s">
        <v>803</v>
      </c>
      <c r="G23" s="230" t="s">
        <v>184</v>
      </c>
      <c r="H23" s="230" t="s">
        <v>804</v>
      </c>
      <c r="I23" s="230" t="s">
        <v>740</v>
      </c>
    </row>
    <row r="24" spans="1:9" x14ac:dyDescent="0.25">
      <c r="A24" t="str">
        <f t="shared" si="0"/>
        <v>3M Chemical Operations' Cottage Grove facility</v>
      </c>
      <c r="B24">
        <f t="shared" si="1"/>
        <v>13</v>
      </c>
      <c r="C24" s="230" t="s">
        <v>805</v>
      </c>
      <c r="D24" s="230" t="s">
        <v>806</v>
      </c>
      <c r="E24" s="230" t="s">
        <v>776</v>
      </c>
      <c r="F24" s="230" t="s">
        <v>807</v>
      </c>
      <c r="G24" s="230" t="s">
        <v>184</v>
      </c>
      <c r="H24" s="230" t="s">
        <v>808</v>
      </c>
      <c r="I24" s="230" t="s">
        <v>740</v>
      </c>
    </row>
    <row r="25" spans="1:9" x14ac:dyDescent="0.25">
      <c r="A25" t="str">
        <f t="shared" si="0"/>
        <v>3M Chemical Operations' Cottage Grove facility</v>
      </c>
      <c r="B25">
        <f t="shared" si="1"/>
        <v>13</v>
      </c>
      <c r="C25" s="230" t="s">
        <v>809</v>
      </c>
      <c r="D25" s="230" t="s">
        <v>810</v>
      </c>
      <c r="E25" s="230" t="s">
        <v>776</v>
      </c>
      <c r="F25" s="230" t="s">
        <v>811</v>
      </c>
      <c r="G25" s="230" t="s">
        <v>184</v>
      </c>
      <c r="H25" s="230" t="s">
        <v>812</v>
      </c>
      <c r="I25" s="230" t="s">
        <v>740</v>
      </c>
    </row>
    <row r="26" spans="1:9" x14ac:dyDescent="0.25">
      <c r="A26" t="str">
        <f t="shared" si="0"/>
        <v>3M Cottage Grove</v>
      </c>
      <c r="B26">
        <f t="shared" si="1"/>
        <v>13</v>
      </c>
      <c r="C26" s="230" t="s">
        <v>180</v>
      </c>
      <c r="D26" s="230" t="s">
        <v>181</v>
      </c>
      <c r="E26" s="230" t="s">
        <v>182</v>
      </c>
      <c r="F26" s="230" t="s">
        <v>183</v>
      </c>
      <c r="G26" s="230" t="s">
        <v>184</v>
      </c>
      <c r="H26" s="230" t="s">
        <v>185</v>
      </c>
      <c r="I26" s="230" t="s">
        <v>740</v>
      </c>
    </row>
    <row r="27" spans="1:9" x14ac:dyDescent="0.25">
      <c r="A27" t="str">
        <f t="shared" si="0"/>
        <v>3M Cottage Grove</v>
      </c>
      <c r="B27">
        <f t="shared" si="1"/>
        <v>13</v>
      </c>
      <c r="C27" s="230" t="s">
        <v>813</v>
      </c>
      <c r="D27" s="230" t="s">
        <v>186</v>
      </c>
      <c r="E27" s="230" t="s">
        <v>182</v>
      </c>
      <c r="F27" s="230" t="s">
        <v>803</v>
      </c>
      <c r="G27" s="230" t="s">
        <v>184</v>
      </c>
      <c r="H27" s="230" t="s">
        <v>804</v>
      </c>
      <c r="I27" s="230" t="s">
        <v>740</v>
      </c>
    </row>
    <row r="28" spans="1:9" x14ac:dyDescent="0.25">
      <c r="A28" t="str">
        <f t="shared" si="0"/>
        <v>3M Cottage Grove</v>
      </c>
      <c r="B28">
        <f t="shared" si="1"/>
        <v>13</v>
      </c>
      <c r="C28" s="230" t="s">
        <v>814</v>
      </c>
      <c r="D28" s="230" t="s">
        <v>810</v>
      </c>
      <c r="E28" s="230" t="s">
        <v>182</v>
      </c>
      <c r="F28" s="230" t="s">
        <v>811</v>
      </c>
      <c r="G28" s="230" t="s">
        <v>184</v>
      </c>
      <c r="H28" s="230" t="s">
        <v>812</v>
      </c>
      <c r="I28" s="230" t="s">
        <v>740</v>
      </c>
    </row>
    <row r="29" spans="1:9" x14ac:dyDescent="0.25">
      <c r="A29" t="str">
        <f t="shared" si="0"/>
        <v>3M Cottage Grove</v>
      </c>
      <c r="B29">
        <f t="shared" si="1"/>
        <v>13</v>
      </c>
      <c r="C29" s="230" t="s">
        <v>187</v>
      </c>
      <c r="D29" s="230" t="s">
        <v>188</v>
      </c>
      <c r="E29" s="230" t="s">
        <v>182</v>
      </c>
      <c r="F29" s="230" t="s">
        <v>189</v>
      </c>
      <c r="G29" s="230" t="s">
        <v>184</v>
      </c>
      <c r="H29" s="230" t="s">
        <v>190</v>
      </c>
      <c r="I29" s="230" t="s">
        <v>740</v>
      </c>
    </row>
    <row r="30" spans="1:9" x14ac:dyDescent="0.25">
      <c r="A30" t="str">
        <f t="shared" si="0"/>
        <v>3M Cottage Grove</v>
      </c>
      <c r="B30">
        <f t="shared" si="1"/>
        <v>13</v>
      </c>
      <c r="C30" s="230" t="s">
        <v>815</v>
      </c>
      <c r="D30" s="230" t="s">
        <v>191</v>
      </c>
      <c r="E30" s="230" t="s">
        <v>182</v>
      </c>
      <c r="F30" s="230" t="s">
        <v>800</v>
      </c>
      <c r="G30" s="230" t="s">
        <v>184</v>
      </c>
      <c r="H30" s="230" t="s">
        <v>801</v>
      </c>
      <c r="I30" s="230" t="s">
        <v>740</v>
      </c>
    </row>
    <row r="31" spans="1:9" x14ac:dyDescent="0.25">
      <c r="A31" t="str">
        <f t="shared" si="0"/>
        <v>3M Cottage Grove</v>
      </c>
      <c r="B31">
        <f t="shared" si="1"/>
        <v>13</v>
      </c>
      <c r="C31" s="230" t="s">
        <v>816</v>
      </c>
      <c r="D31" s="230" t="s">
        <v>192</v>
      </c>
      <c r="E31" s="230" t="s">
        <v>182</v>
      </c>
      <c r="F31" s="230" t="s">
        <v>778</v>
      </c>
      <c r="G31" s="230" t="s">
        <v>184</v>
      </c>
      <c r="H31" s="230" t="s">
        <v>779</v>
      </c>
      <c r="I31" s="230" t="s">
        <v>740</v>
      </c>
    </row>
    <row r="32" spans="1:9" x14ac:dyDescent="0.25">
      <c r="A32" t="str">
        <f t="shared" si="0"/>
        <v>3M Cottage Grove</v>
      </c>
      <c r="B32">
        <f t="shared" si="1"/>
        <v>13</v>
      </c>
      <c r="C32" s="230" t="s">
        <v>817</v>
      </c>
      <c r="D32" s="230" t="s">
        <v>191</v>
      </c>
      <c r="E32" s="230" t="s">
        <v>182</v>
      </c>
      <c r="F32" s="230" t="s">
        <v>782</v>
      </c>
      <c r="G32" s="230" t="s">
        <v>184</v>
      </c>
      <c r="H32" s="230" t="s">
        <v>783</v>
      </c>
      <c r="I32" s="230" t="s">
        <v>740</v>
      </c>
    </row>
    <row r="33" spans="1:9" x14ac:dyDescent="0.25">
      <c r="A33" t="str">
        <f t="shared" si="0"/>
        <v>3M Cottage Grove</v>
      </c>
      <c r="B33">
        <f t="shared" si="1"/>
        <v>13</v>
      </c>
      <c r="C33" s="230" t="s">
        <v>818</v>
      </c>
      <c r="D33" s="230" t="s">
        <v>186</v>
      </c>
      <c r="E33" s="230" t="s">
        <v>182</v>
      </c>
      <c r="F33" s="230" t="s">
        <v>785</v>
      </c>
      <c r="G33" s="230" t="s">
        <v>184</v>
      </c>
      <c r="H33" s="230" t="s">
        <v>786</v>
      </c>
      <c r="I33" s="230" t="s">
        <v>740</v>
      </c>
    </row>
    <row r="34" spans="1:9" x14ac:dyDescent="0.25">
      <c r="A34" t="str">
        <f t="shared" si="0"/>
        <v>3M Cottage Grove</v>
      </c>
      <c r="B34">
        <f t="shared" si="1"/>
        <v>13</v>
      </c>
      <c r="C34" s="230" t="s">
        <v>193</v>
      </c>
      <c r="D34" s="230" t="s">
        <v>194</v>
      </c>
      <c r="E34" s="230" t="s">
        <v>182</v>
      </c>
      <c r="F34" s="230" t="s">
        <v>195</v>
      </c>
      <c r="G34" s="230" t="s">
        <v>184</v>
      </c>
      <c r="H34" s="230" t="s">
        <v>196</v>
      </c>
      <c r="I34" s="230" t="s">
        <v>740</v>
      </c>
    </row>
    <row r="35" spans="1:9" x14ac:dyDescent="0.25">
      <c r="A35" t="str">
        <f t="shared" si="0"/>
        <v>3M Cottage Grove</v>
      </c>
      <c r="B35">
        <f t="shared" si="1"/>
        <v>13</v>
      </c>
      <c r="C35" s="230" t="s">
        <v>819</v>
      </c>
      <c r="D35" s="230" t="s">
        <v>789</v>
      </c>
      <c r="E35" s="230" t="s">
        <v>182</v>
      </c>
      <c r="F35" s="230" t="s">
        <v>790</v>
      </c>
      <c r="G35" s="230" t="s">
        <v>184</v>
      </c>
      <c r="H35" s="230" t="s">
        <v>791</v>
      </c>
      <c r="I35" s="230" t="s">
        <v>740</v>
      </c>
    </row>
    <row r="36" spans="1:9" x14ac:dyDescent="0.25">
      <c r="A36" t="str">
        <f t="shared" si="0"/>
        <v>3M Cottage Grove</v>
      </c>
      <c r="B36">
        <f t="shared" si="1"/>
        <v>13</v>
      </c>
      <c r="C36" s="230" t="s">
        <v>820</v>
      </c>
      <c r="D36" s="230" t="s">
        <v>793</v>
      </c>
      <c r="E36" s="230" t="s">
        <v>182</v>
      </c>
      <c r="F36" s="230" t="s">
        <v>794</v>
      </c>
      <c r="G36" s="230" t="s">
        <v>750</v>
      </c>
      <c r="H36" s="230" t="s">
        <v>795</v>
      </c>
      <c r="I36" s="230" t="s">
        <v>740</v>
      </c>
    </row>
    <row r="37" spans="1:9" x14ac:dyDescent="0.25">
      <c r="A37" t="str">
        <f t="shared" si="0"/>
        <v>3M Cottage Grove</v>
      </c>
      <c r="B37">
        <f t="shared" si="1"/>
        <v>13</v>
      </c>
      <c r="C37" s="230" t="s">
        <v>821</v>
      </c>
      <c r="D37" s="230" t="s">
        <v>806</v>
      </c>
      <c r="E37" s="230" t="s">
        <v>182</v>
      </c>
      <c r="F37" s="230" t="s">
        <v>807</v>
      </c>
      <c r="G37" s="230" t="s">
        <v>184</v>
      </c>
      <c r="H37" s="230" t="s">
        <v>808</v>
      </c>
      <c r="I37" s="230" t="s">
        <v>740</v>
      </c>
    </row>
    <row r="38" spans="1:9" x14ac:dyDescent="0.25">
      <c r="A38" t="str">
        <f t="shared" si="0"/>
        <v>3M Cottage Grove</v>
      </c>
      <c r="B38">
        <f t="shared" si="1"/>
        <v>13</v>
      </c>
      <c r="C38" s="230" t="s">
        <v>822</v>
      </c>
      <c r="D38" s="230" t="s">
        <v>192</v>
      </c>
      <c r="E38" s="230" t="s">
        <v>182</v>
      </c>
      <c r="F38" s="230" t="s">
        <v>797</v>
      </c>
      <c r="G38" s="230" t="s">
        <v>184</v>
      </c>
      <c r="H38" s="230" t="s">
        <v>798</v>
      </c>
      <c r="I38" s="230" t="s">
        <v>740</v>
      </c>
    </row>
    <row r="39" spans="1:9" x14ac:dyDescent="0.25">
      <c r="A39" t="str">
        <f t="shared" si="0"/>
        <v>3M Fairmont</v>
      </c>
      <c r="B39">
        <f t="shared" si="1"/>
        <v>5</v>
      </c>
      <c r="C39" s="230" t="s">
        <v>823</v>
      </c>
      <c r="D39" s="230" t="s">
        <v>748</v>
      </c>
      <c r="E39" s="230" t="s">
        <v>824</v>
      </c>
      <c r="F39" s="230" t="s">
        <v>825</v>
      </c>
      <c r="G39" s="230" t="s">
        <v>750</v>
      </c>
      <c r="H39" s="230" t="s">
        <v>826</v>
      </c>
      <c r="I39" s="230" t="s">
        <v>740</v>
      </c>
    </row>
    <row r="40" spans="1:9" x14ac:dyDescent="0.25">
      <c r="A40" t="str">
        <f t="shared" si="0"/>
        <v>3M Fairmont</v>
      </c>
      <c r="B40">
        <f t="shared" si="1"/>
        <v>5</v>
      </c>
      <c r="C40" s="230" t="s">
        <v>827</v>
      </c>
      <c r="D40" s="230" t="s">
        <v>828</v>
      </c>
      <c r="E40" s="230" t="s">
        <v>824</v>
      </c>
      <c r="F40" s="230" t="s">
        <v>829</v>
      </c>
      <c r="G40" s="230" t="s">
        <v>184</v>
      </c>
      <c r="H40" s="230" t="s">
        <v>830</v>
      </c>
      <c r="I40" s="230" t="s">
        <v>740</v>
      </c>
    </row>
    <row r="41" spans="1:9" x14ac:dyDescent="0.25">
      <c r="A41" t="str">
        <f t="shared" si="0"/>
        <v>3M Fairmont</v>
      </c>
      <c r="B41">
        <f t="shared" si="1"/>
        <v>5</v>
      </c>
      <c r="C41" s="230" t="s">
        <v>831</v>
      </c>
      <c r="D41" s="230" t="s">
        <v>832</v>
      </c>
      <c r="E41" s="230" t="s">
        <v>824</v>
      </c>
      <c r="F41" s="230" t="s">
        <v>833</v>
      </c>
      <c r="G41" s="230" t="s">
        <v>184</v>
      </c>
      <c r="H41" s="230" t="s">
        <v>834</v>
      </c>
      <c r="I41" s="230" t="s">
        <v>740</v>
      </c>
    </row>
    <row r="42" spans="1:9" x14ac:dyDescent="0.25">
      <c r="A42" t="str">
        <f t="shared" si="0"/>
        <v>3M Fairmont</v>
      </c>
      <c r="B42">
        <f t="shared" si="1"/>
        <v>5</v>
      </c>
      <c r="C42" s="230" t="s">
        <v>835</v>
      </c>
      <c r="D42" s="230" t="s">
        <v>836</v>
      </c>
      <c r="E42" s="230" t="s">
        <v>824</v>
      </c>
      <c r="F42" s="230"/>
      <c r="G42" s="230" t="s">
        <v>837</v>
      </c>
      <c r="H42" s="230"/>
      <c r="I42" s="230" t="s">
        <v>740</v>
      </c>
    </row>
    <row r="43" spans="1:9" x14ac:dyDescent="0.25">
      <c r="A43" t="str">
        <f t="shared" si="0"/>
        <v>3M Fairmont</v>
      </c>
      <c r="B43">
        <f t="shared" si="1"/>
        <v>5</v>
      </c>
      <c r="C43" s="230" t="s">
        <v>838</v>
      </c>
      <c r="D43" s="230" t="s">
        <v>839</v>
      </c>
      <c r="E43" s="230" t="s">
        <v>824</v>
      </c>
      <c r="F43" s="230"/>
      <c r="G43" s="230" t="s">
        <v>837</v>
      </c>
      <c r="H43" s="230"/>
      <c r="I43" s="230" t="s">
        <v>740</v>
      </c>
    </row>
    <row r="44" spans="1:9" x14ac:dyDescent="0.25">
      <c r="A44" t="str">
        <f t="shared" si="0"/>
        <v>3M Hutchinson</v>
      </c>
      <c r="B44">
        <f t="shared" si="1"/>
        <v>48</v>
      </c>
      <c r="C44" s="230">
        <v>2001014546</v>
      </c>
      <c r="D44" s="230" t="s">
        <v>840</v>
      </c>
      <c r="E44" s="230" t="s">
        <v>841</v>
      </c>
      <c r="F44" s="230">
        <v>405</v>
      </c>
      <c r="G44" s="230" t="s">
        <v>842</v>
      </c>
      <c r="H44" s="230"/>
      <c r="I44" s="230" t="s">
        <v>843</v>
      </c>
    </row>
    <row r="45" spans="1:9" x14ac:dyDescent="0.25">
      <c r="A45" t="str">
        <f t="shared" si="0"/>
        <v>3M Hutchinson</v>
      </c>
      <c r="B45">
        <f t="shared" si="1"/>
        <v>48</v>
      </c>
      <c r="C45" s="230" t="s">
        <v>844</v>
      </c>
      <c r="D45" s="230" t="s">
        <v>188</v>
      </c>
      <c r="E45" s="230" t="s">
        <v>841</v>
      </c>
      <c r="F45" s="230" t="s">
        <v>845</v>
      </c>
      <c r="G45" s="230" t="s">
        <v>184</v>
      </c>
      <c r="H45" s="230" t="s">
        <v>846</v>
      </c>
      <c r="I45" s="230" t="s">
        <v>740</v>
      </c>
    </row>
    <row r="46" spans="1:9" x14ac:dyDescent="0.25">
      <c r="A46" t="str">
        <f t="shared" si="0"/>
        <v>3M Hutchinson</v>
      </c>
      <c r="B46">
        <f t="shared" si="1"/>
        <v>48</v>
      </c>
      <c r="C46" s="230" t="s">
        <v>847</v>
      </c>
      <c r="D46" s="230" t="s">
        <v>192</v>
      </c>
      <c r="E46" s="230" t="s">
        <v>841</v>
      </c>
      <c r="F46" s="230" t="s">
        <v>848</v>
      </c>
      <c r="G46" s="230" t="s">
        <v>184</v>
      </c>
      <c r="H46" s="230" t="s">
        <v>849</v>
      </c>
      <c r="I46" s="230" t="s">
        <v>740</v>
      </c>
    </row>
    <row r="47" spans="1:9" x14ac:dyDescent="0.25">
      <c r="A47" t="str">
        <f t="shared" si="0"/>
        <v>3M Hutchinson</v>
      </c>
      <c r="B47">
        <f t="shared" si="1"/>
        <v>48</v>
      </c>
      <c r="C47" s="230" t="s">
        <v>850</v>
      </c>
      <c r="D47" s="230" t="s">
        <v>181</v>
      </c>
      <c r="E47" s="230" t="s">
        <v>841</v>
      </c>
      <c r="F47" s="230" t="s">
        <v>851</v>
      </c>
      <c r="G47" s="230" t="s">
        <v>184</v>
      </c>
      <c r="H47" s="230" t="s">
        <v>852</v>
      </c>
      <c r="I47" s="230" t="s">
        <v>740</v>
      </c>
    </row>
    <row r="48" spans="1:9" x14ac:dyDescent="0.25">
      <c r="A48" t="str">
        <f t="shared" si="0"/>
        <v>3M Hutchinson</v>
      </c>
      <c r="B48">
        <f t="shared" si="1"/>
        <v>48</v>
      </c>
      <c r="C48" s="230" t="s">
        <v>853</v>
      </c>
      <c r="D48" s="230" t="s">
        <v>191</v>
      </c>
      <c r="E48" s="230" t="s">
        <v>841</v>
      </c>
      <c r="F48" s="230" t="s">
        <v>854</v>
      </c>
      <c r="G48" s="230" t="s">
        <v>184</v>
      </c>
      <c r="H48" s="230" t="s">
        <v>855</v>
      </c>
      <c r="I48" s="230" t="s">
        <v>740</v>
      </c>
    </row>
    <row r="49" spans="1:9" x14ac:dyDescent="0.25">
      <c r="A49" t="str">
        <f t="shared" si="0"/>
        <v>3M Hutchinson</v>
      </c>
      <c r="B49">
        <f t="shared" si="1"/>
        <v>48</v>
      </c>
      <c r="C49" s="230" t="s">
        <v>856</v>
      </c>
      <c r="D49" s="230" t="s">
        <v>186</v>
      </c>
      <c r="E49" s="230" t="s">
        <v>841</v>
      </c>
      <c r="F49" s="230" t="s">
        <v>857</v>
      </c>
      <c r="G49" s="230" t="s">
        <v>184</v>
      </c>
      <c r="H49" s="230" t="s">
        <v>858</v>
      </c>
      <c r="I49" s="230" t="s">
        <v>740</v>
      </c>
    </row>
    <row r="50" spans="1:9" x14ac:dyDescent="0.25">
      <c r="A50" t="str">
        <f t="shared" si="0"/>
        <v>3M Hutchinson</v>
      </c>
      <c r="B50">
        <f t="shared" si="1"/>
        <v>48</v>
      </c>
      <c r="C50" s="230" t="s">
        <v>859</v>
      </c>
      <c r="D50" s="230" t="s">
        <v>748</v>
      </c>
      <c r="E50" s="230" t="s">
        <v>841</v>
      </c>
      <c r="F50" s="230" t="s">
        <v>860</v>
      </c>
      <c r="G50" s="230" t="s">
        <v>750</v>
      </c>
      <c r="H50" s="230" t="s">
        <v>861</v>
      </c>
      <c r="I50" s="230" t="s">
        <v>740</v>
      </c>
    </row>
    <row r="51" spans="1:9" x14ac:dyDescent="0.25">
      <c r="A51" t="str">
        <f t="shared" si="0"/>
        <v>3M Hutchinson</v>
      </c>
      <c r="B51">
        <f t="shared" si="1"/>
        <v>48</v>
      </c>
      <c r="C51" s="230" t="s">
        <v>862</v>
      </c>
      <c r="D51" s="230" t="s">
        <v>194</v>
      </c>
      <c r="E51" s="230" t="s">
        <v>841</v>
      </c>
      <c r="F51" s="230" t="s">
        <v>863</v>
      </c>
      <c r="G51" s="230" t="s">
        <v>184</v>
      </c>
      <c r="H51" s="230" t="s">
        <v>864</v>
      </c>
      <c r="I51" s="230" t="s">
        <v>740</v>
      </c>
    </row>
    <row r="52" spans="1:9" x14ac:dyDescent="0.25">
      <c r="A52" t="str">
        <f t="shared" si="0"/>
        <v>3M Hutchinson</v>
      </c>
      <c r="B52">
        <f t="shared" si="1"/>
        <v>48</v>
      </c>
      <c r="C52" s="230" t="s">
        <v>865</v>
      </c>
      <c r="D52" s="230" t="s">
        <v>789</v>
      </c>
      <c r="E52" s="230" t="s">
        <v>841</v>
      </c>
      <c r="F52" s="230" t="s">
        <v>866</v>
      </c>
      <c r="G52" s="230" t="s">
        <v>184</v>
      </c>
      <c r="H52" s="230" t="s">
        <v>867</v>
      </c>
      <c r="I52" s="230" t="s">
        <v>740</v>
      </c>
    </row>
    <row r="53" spans="1:9" x14ac:dyDescent="0.25">
      <c r="A53" t="str">
        <f t="shared" si="0"/>
        <v>3M Hutchinson</v>
      </c>
      <c r="B53">
        <f t="shared" si="1"/>
        <v>48</v>
      </c>
      <c r="C53" s="230" t="s">
        <v>868</v>
      </c>
      <c r="D53" s="230" t="s">
        <v>869</v>
      </c>
      <c r="E53" s="230" t="s">
        <v>841</v>
      </c>
      <c r="F53" s="230" t="s">
        <v>870</v>
      </c>
      <c r="G53" s="230" t="s">
        <v>184</v>
      </c>
      <c r="H53" s="230" t="s">
        <v>869</v>
      </c>
      <c r="I53" s="230" t="s">
        <v>740</v>
      </c>
    </row>
    <row r="54" spans="1:9" x14ac:dyDescent="0.25">
      <c r="A54" t="str">
        <f t="shared" si="0"/>
        <v>3M Hutchinson</v>
      </c>
      <c r="B54">
        <f t="shared" si="1"/>
        <v>48</v>
      </c>
      <c r="C54" s="230" t="s">
        <v>871</v>
      </c>
      <c r="D54" s="230" t="s">
        <v>872</v>
      </c>
      <c r="E54" s="230" t="s">
        <v>841</v>
      </c>
      <c r="F54" s="230" t="s">
        <v>870</v>
      </c>
      <c r="G54" s="230" t="s">
        <v>184</v>
      </c>
      <c r="H54" s="230" t="s">
        <v>872</v>
      </c>
      <c r="I54" s="230" t="s">
        <v>740</v>
      </c>
    </row>
    <row r="55" spans="1:9" x14ac:dyDescent="0.25">
      <c r="A55" t="str">
        <f t="shared" si="0"/>
        <v>3M Hutchinson</v>
      </c>
      <c r="B55">
        <f t="shared" si="1"/>
        <v>48</v>
      </c>
      <c r="C55" s="230" t="s">
        <v>873</v>
      </c>
      <c r="D55" s="230" t="s">
        <v>874</v>
      </c>
      <c r="E55" s="230" t="s">
        <v>841</v>
      </c>
      <c r="F55" s="230" t="s">
        <v>870</v>
      </c>
      <c r="G55" s="230" t="s">
        <v>184</v>
      </c>
      <c r="H55" s="230" t="s">
        <v>874</v>
      </c>
      <c r="I55" s="230" t="s">
        <v>740</v>
      </c>
    </row>
    <row r="56" spans="1:9" x14ac:dyDescent="0.25">
      <c r="A56" t="str">
        <f t="shared" si="0"/>
        <v>3M Hutchinson</v>
      </c>
      <c r="B56">
        <f t="shared" si="1"/>
        <v>48</v>
      </c>
      <c r="C56" s="230" t="s">
        <v>875</v>
      </c>
      <c r="D56" s="230" t="s">
        <v>876</v>
      </c>
      <c r="E56" s="230" t="s">
        <v>841</v>
      </c>
      <c r="F56" s="230" t="s">
        <v>870</v>
      </c>
      <c r="G56" s="230" t="s">
        <v>184</v>
      </c>
      <c r="H56" s="230" t="s">
        <v>876</v>
      </c>
      <c r="I56" s="230" t="s">
        <v>740</v>
      </c>
    </row>
    <row r="57" spans="1:9" x14ac:dyDescent="0.25">
      <c r="A57" t="str">
        <f t="shared" si="0"/>
        <v>3M Hutchinson</v>
      </c>
      <c r="B57">
        <f t="shared" si="1"/>
        <v>48</v>
      </c>
      <c r="C57" s="230" t="s">
        <v>877</v>
      </c>
      <c r="D57" s="230" t="s">
        <v>878</v>
      </c>
      <c r="E57" s="230" t="s">
        <v>841</v>
      </c>
      <c r="F57" s="230" t="s">
        <v>870</v>
      </c>
      <c r="G57" s="230" t="s">
        <v>184</v>
      </c>
      <c r="H57" s="230" t="s">
        <v>878</v>
      </c>
      <c r="I57" s="230" t="s">
        <v>740</v>
      </c>
    </row>
    <row r="58" spans="1:9" x14ac:dyDescent="0.25">
      <c r="A58" t="str">
        <f t="shared" si="0"/>
        <v>3M Hutchinson</v>
      </c>
      <c r="B58">
        <f t="shared" si="1"/>
        <v>48</v>
      </c>
      <c r="C58" s="230" t="s">
        <v>879</v>
      </c>
      <c r="D58" s="230" t="s">
        <v>880</v>
      </c>
      <c r="E58" s="230" t="s">
        <v>841</v>
      </c>
      <c r="F58" s="230" t="s">
        <v>870</v>
      </c>
      <c r="G58" s="230" t="s">
        <v>881</v>
      </c>
      <c r="H58" s="230" t="s">
        <v>880</v>
      </c>
      <c r="I58" s="230" t="s">
        <v>740</v>
      </c>
    </row>
    <row r="59" spans="1:9" x14ac:dyDescent="0.25">
      <c r="A59" t="str">
        <f t="shared" si="0"/>
        <v>3M Hutchinson</v>
      </c>
      <c r="B59">
        <f t="shared" si="1"/>
        <v>48</v>
      </c>
      <c r="C59" s="230" t="s">
        <v>882</v>
      </c>
      <c r="D59" s="230" t="s">
        <v>883</v>
      </c>
      <c r="E59" s="230" t="s">
        <v>841</v>
      </c>
      <c r="F59" s="230" t="s">
        <v>870</v>
      </c>
      <c r="G59" s="230" t="s">
        <v>884</v>
      </c>
      <c r="H59" s="230" t="s">
        <v>883</v>
      </c>
      <c r="I59" s="230" t="s">
        <v>740</v>
      </c>
    </row>
    <row r="60" spans="1:9" x14ac:dyDescent="0.25">
      <c r="A60" t="str">
        <f t="shared" si="0"/>
        <v>3M Hutchinson</v>
      </c>
      <c r="B60">
        <f t="shared" si="1"/>
        <v>48</v>
      </c>
      <c r="C60" s="230" t="s">
        <v>885</v>
      </c>
      <c r="D60" s="230" t="s">
        <v>886</v>
      </c>
      <c r="E60" s="230" t="s">
        <v>841</v>
      </c>
      <c r="F60" s="230" t="s">
        <v>870</v>
      </c>
      <c r="G60" s="230" t="s">
        <v>887</v>
      </c>
      <c r="H60" s="230" t="s">
        <v>886</v>
      </c>
      <c r="I60" s="230" t="s">
        <v>740</v>
      </c>
    </row>
    <row r="61" spans="1:9" x14ac:dyDescent="0.25">
      <c r="A61" t="str">
        <f t="shared" si="0"/>
        <v>3M Hutchinson</v>
      </c>
      <c r="B61">
        <f t="shared" si="1"/>
        <v>48</v>
      </c>
      <c r="C61" s="230" t="s">
        <v>888</v>
      </c>
      <c r="D61" s="230" t="s">
        <v>889</v>
      </c>
      <c r="E61" s="230" t="s">
        <v>841</v>
      </c>
      <c r="F61" s="230" t="s">
        <v>870</v>
      </c>
      <c r="G61" s="230" t="s">
        <v>890</v>
      </c>
      <c r="H61" s="230" t="s">
        <v>889</v>
      </c>
      <c r="I61" s="230" t="s">
        <v>740</v>
      </c>
    </row>
    <row r="62" spans="1:9" x14ac:dyDescent="0.25">
      <c r="A62" t="str">
        <f t="shared" si="0"/>
        <v>3M Hutchinson</v>
      </c>
      <c r="B62">
        <f t="shared" si="1"/>
        <v>48</v>
      </c>
      <c r="C62" s="230" t="s">
        <v>891</v>
      </c>
      <c r="D62" s="230" t="s">
        <v>892</v>
      </c>
      <c r="E62" s="230" t="s">
        <v>841</v>
      </c>
      <c r="F62" s="230"/>
      <c r="G62" s="230" t="s">
        <v>893</v>
      </c>
      <c r="H62" s="230"/>
      <c r="I62" s="230" t="s">
        <v>740</v>
      </c>
    </row>
    <row r="63" spans="1:9" x14ac:dyDescent="0.25">
      <c r="A63" t="str">
        <f t="shared" si="0"/>
        <v>3M Hutchinson</v>
      </c>
      <c r="B63">
        <f t="shared" si="1"/>
        <v>48</v>
      </c>
      <c r="C63" s="230" t="s">
        <v>894</v>
      </c>
      <c r="D63" s="230" t="s">
        <v>895</v>
      </c>
      <c r="E63" s="230" t="s">
        <v>841</v>
      </c>
      <c r="F63" s="230"/>
      <c r="G63" s="230" t="s">
        <v>896</v>
      </c>
      <c r="H63" s="230"/>
      <c r="I63" s="230" t="s">
        <v>740</v>
      </c>
    </row>
    <row r="64" spans="1:9" x14ac:dyDescent="0.25">
      <c r="A64" t="str">
        <f t="shared" si="0"/>
        <v>3M Hutchinson</v>
      </c>
      <c r="B64">
        <f t="shared" si="1"/>
        <v>48</v>
      </c>
      <c r="C64" s="230" t="s">
        <v>897</v>
      </c>
      <c r="D64" s="230" t="s">
        <v>898</v>
      </c>
      <c r="E64" s="230" t="s">
        <v>841</v>
      </c>
      <c r="F64" s="230"/>
      <c r="G64" s="230" t="s">
        <v>896</v>
      </c>
      <c r="H64" s="230"/>
      <c r="I64" s="230" t="s">
        <v>740</v>
      </c>
    </row>
    <row r="65" spans="1:9" x14ac:dyDescent="0.25">
      <c r="A65" t="str">
        <f t="shared" si="0"/>
        <v>3M Hutchinson</v>
      </c>
      <c r="B65">
        <f t="shared" si="1"/>
        <v>48</v>
      </c>
      <c r="C65" s="230" t="s">
        <v>899</v>
      </c>
      <c r="D65" s="230" t="s">
        <v>900</v>
      </c>
      <c r="E65" s="230" t="s">
        <v>841</v>
      </c>
      <c r="F65" s="230"/>
      <c r="G65" s="230" t="s">
        <v>896</v>
      </c>
      <c r="H65" s="230"/>
      <c r="I65" s="230" t="s">
        <v>740</v>
      </c>
    </row>
    <row r="66" spans="1:9" x14ac:dyDescent="0.25">
      <c r="A66" t="str">
        <f t="shared" si="0"/>
        <v>3M Hutchinson</v>
      </c>
      <c r="B66">
        <f t="shared" si="1"/>
        <v>48</v>
      </c>
      <c r="C66" s="230" t="s">
        <v>901</v>
      </c>
      <c r="D66" s="230" t="s">
        <v>902</v>
      </c>
      <c r="E66" s="230" t="s">
        <v>841</v>
      </c>
      <c r="F66" s="230"/>
      <c r="G66" s="230" t="s">
        <v>896</v>
      </c>
      <c r="H66" s="230"/>
      <c r="I66" s="230" t="s">
        <v>740</v>
      </c>
    </row>
    <row r="67" spans="1:9" x14ac:dyDescent="0.25">
      <c r="A67" t="str">
        <f t="shared" ref="A67:A130" si="2">TRIM(LEFT(E67,FIND(" MN",E67,4)))</f>
        <v>3M Hutchinson</v>
      </c>
      <c r="B67">
        <f t="shared" ref="B67:B130" si="3">COUNTIF(A:A,A67)</f>
        <v>48</v>
      </c>
      <c r="C67" s="230" t="s">
        <v>903</v>
      </c>
      <c r="D67" s="230" t="s">
        <v>904</v>
      </c>
      <c r="E67" s="230" t="s">
        <v>841</v>
      </c>
      <c r="F67" s="230"/>
      <c r="G67" s="230" t="s">
        <v>896</v>
      </c>
      <c r="H67" s="230"/>
      <c r="I67" s="230" t="s">
        <v>740</v>
      </c>
    </row>
    <row r="68" spans="1:9" x14ac:dyDescent="0.25">
      <c r="A68" t="str">
        <f t="shared" si="2"/>
        <v>3M Hutchinson</v>
      </c>
      <c r="B68">
        <f t="shared" si="3"/>
        <v>48</v>
      </c>
      <c r="C68" s="230" t="s">
        <v>905</v>
      </c>
      <c r="D68" s="230" t="s">
        <v>906</v>
      </c>
      <c r="E68" s="230" t="s">
        <v>841</v>
      </c>
      <c r="F68" s="230"/>
      <c r="G68" s="230" t="s">
        <v>896</v>
      </c>
      <c r="H68" s="230"/>
      <c r="I68" s="230" t="s">
        <v>740</v>
      </c>
    </row>
    <row r="69" spans="1:9" x14ac:dyDescent="0.25">
      <c r="A69" t="str">
        <f t="shared" si="2"/>
        <v>3M Hutchinson</v>
      </c>
      <c r="B69">
        <f t="shared" si="3"/>
        <v>48</v>
      </c>
      <c r="C69" s="230" t="s">
        <v>907</v>
      </c>
      <c r="D69" s="230" t="s">
        <v>908</v>
      </c>
      <c r="E69" s="230" t="s">
        <v>841</v>
      </c>
      <c r="F69" s="230"/>
      <c r="G69" s="230" t="s">
        <v>896</v>
      </c>
      <c r="H69" s="230"/>
      <c r="I69" s="230" t="s">
        <v>740</v>
      </c>
    </row>
    <row r="70" spans="1:9" x14ac:dyDescent="0.25">
      <c r="A70" t="str">
        <f t="shared" si="2"/>
        <v>3M Hutchinson</v>
      </c>
      <c r="B70">
        <f t="shared" si="3"/>
        <v>48</v>
      </c>
      <c r="C70" s="230" t="s">
        <v>909</v>
      </c>
      <c r="D70" s="230" t="s">
        <v>910</v>
      </c>
      <c r="E70" s="230" t="s">
        <v>841</v>
      </c>
      <c r="F70" s="230"/>
      <c r="G70" s="230" t="s">
        <v>896</v>
      </c>
      <c r="H70" s="230"/>
      <c r="I70" s="230" t="s">
        <v>740</v>
      </c>
    </row>
    <row r="71" spans="1:9" x14ac:dyDescent="0.25">
      <c r="A71" t="str">
        <f t="shared" si="2"/>
        <v>3M Hutchinson</v>
      </c>
      <c r="B71">
        <f t="shared" si="3"/>
        <v>48</v>
      </c>
      <c r="C71" s="230" t="s">
        <v>911</v>
      </c>
      <c r="D71" s="230" t="s">
        <v>912</v>
      </c>
      <c r="E71" s="230" t="s">
        <v>841</v>
      </c>
      <c r="F71" s="230"/>
      <c r="G71" s="230" t="s">
        <v>896</v>
      </c>
      <c r="H71" s="230"/>
      <c r="I71" s="230" t="s">
        <v>740</v>
      </c>
    </row>
    <row r="72" spans="1:9" x14ac:dyDescent="0.25">
      <c r="A72" t="str">
        <f t="shared" si="2"/>
        <v>3M Hutchinson</v>
      </c>
      <c r="B72">
        <f t="shared" si="3"/>
        <v>48</v>
      </c>
      <c r="C72" s="230" t="s">
        <v>913</v>
      </c>
      <c r="D72" s="230" t="s">
        <v>914</v>
      </c>
      <c r="E72" s="230" t="s">
        <v>841</v>
      </c>
      <c r="F72" s="230"/>
      <c r="G72" s="230" t="s">
        <v>896</v>
      </c>
      <c r="H72" s="230"/>
      <c r="I72" s="230" t="s">
        <v>740</v>
      </c>
    </row>
    <row r="73" spans="1:9" x14ac:dyDescent="0.25">
      <c r="A73" t="str">
        <f t="shared" si="2"/>
        <v>3M Hutchinson</v>
      </c>
      <c r="B73">
        <f t="shared" si="3"/>
        <v>48</v>
      </c>
      <c r="C73" s="230" t="s">
        <v>915</v>
      </c>
      <c r="D73" s="230" t="s">
        <v>916</v>
      </c>
      <c r="E73" s="230" t="s">
        <v>841</v>
      </c>
      <c r="F73" s="230"/>
      <c r="G73" s="230" t="s">
        <v>896</v>
      </c>
      <c r="H73" s="230"/>
      <c r="I73" s="230" t="s">
        <v>740</v>
      </c>
    </row>
    <row r="74" spans="1:9" x14ac:dyDescent="0.25">
      <c r="A74" t="str">
        <f t="shared" si="2"/>
        <v>3M Hutchinson</v>
      </c>
      <c r="B74">
        <f t="shared" si="3"/>
        <v>48</v>
      </c>
      <c r="C74" s="230" t="s">
        <v>917</v>
      </c>
      <c r="D74" s="230" t="s">
        <v>918</v>
      </c>
      <c r="E74" s="230" t="s">
        <v>841</v>
      </c>
      <c r="F74" s="230"/>
      <c r="G74" s="230" t="s">
        <v>896</v>
      </c>
      <c r="H74" s="230"/>
      <c r="I74" s="230" t="s">
        <v>740</v>
      </c>
    </row>
    <row r="75" spans="1:9" x14ac:dyDescent="0.25">
      <c r="A75" t="str">
        <f t="shared" si="2"/>
        <v>3M Hutchinson</v>
      </c>
      <c r="B75">
        <f t="shared" si="3"/>
        <v>48</v>
      </c>
      <c r="C75" s="230" t="s">
        <v>919</v>
      </c>
      <c r="D75" s="230" t="s">
        <v>920</v>
      </c>
      <c r="E75" s="230" t="s">
        <v>841</v>
      </c>
      <c r="F75" s="230"/>
      <c r="G75" s="230" t="s">
        <v>896</v>
      </c>
      <c r="H75" s="230"/>
      <c r="I75" s="230" t="s">
        <v>740</v>
      </c>
    </row>
    <row r="76" spans="1:9" x14ac:dyDescent="0.25">
      <c r="A76" t="str">
        <f t="shared" si="2"/>
        <v>3M Hutchinson</v>
      </c>
      <c r="B76">
        <f t="shared" si="3"/>
        <v>48</v>
      </c>
      <c r="C76" s="230" t="s">
        <v>921</v>
      </c>
      <c r="D76" s="230" t="s">
        <v>922</v>
      </c>
      <c r="E76" s="230" t="s">
        <v>841</v>
      </c>
      <c r="F76" s="230"/>
      <c r="G76" s="230" t="s">
        <v>923</v>
      </c>
      <c r="H76" s="230"/>
      <c r="I76" s="230" t="s">
        <v>740</v>
      </c>
    </row>
    <row r="77" spans="1:9" x14ac:dyDescent="0.25">
      <c r="A77" t="str">
        <f t="shared" si="2"/>
        <v>3M Hutchinson</v>
      </c>
      <c r="B77">
        <f t="shared" si="3"/>
        <v>48</v>
      </c>
      <c r="C77" s="230" t="s">
        <v>924</v>
      </c>
      <c r="D77" s="230" t="s">
        <v>925</v>
      </c>
      <c r="E77" s="230" t="s">
        <v>841</v>
      </c>
      <c r="F77" s="230"/>
      <c r="G77" s="230" t="s">
        <v>923</v>
      </c>
      <c r="H77" s="230"/>
      <c r="I77" s="230" t="s">
        <v>740</v>
      </c>
    </row>
    <row r="78" spans="1:9" x14ac:dyDescent="0.25">
      <c r="A78" t="str">
        <f t="shared" si="2"/>
        <v>3M Hutchinson</v>
      </c>
      <c r="B78">
        <f t="shared" si="3"/>
        <v>48</v>
      </c>
      <c r="C78" s="230" t="s">
        <v>926</v>
      </c>
      <c r="D78" s="230" t="s">
        <v>927</v>
      </c>
      <c r="E78" s="230" t="s">
        <v>841</v>
      </c>
      <c r="F78" s="230"/>
      <c r="G78" s="230" t="s">
        <v>923</v>
      </c>
      <c r="H78" s="230"/>
      <c r="I78" s="230" t="s">
        <v>740</v>
      </c>
    </row>
    <row r="79" spans="1:9" x14ac:dyDescent="0.25">
      <c r="A79" t="str">
        <f t="shared" si="2"/>
        <v>3M Hutchinson</v>
      </c>
      <c r="B79">
        <f t="shared" si="3"/>
        <v>48</v>
      </c>
      <c r="C79" s="230" t="s">
        <v>928</v>
      </c>
      <c r="D79" s="230" t="s">
        <v>929</v>
      </c>
      <c r="E79" s="230" t="s">
        <v>841</v>
      </c>
      <c r="F79" s="230"/>
      <c r="G79" s="230" t="s">
        <v>930</v>
      </c>
      <c r="H79" s="230"/>
      <c r="I79" s="230" t="s">
        <v>931</v>
      </c>
    </row>
    <row r="80" spans="1:9" x14ac:dyDescent="0.25">
      <c r="A80" t="str">
        <f t="shared" si="2"/>
        <v>3M Hutchinson</v>
      </c>
      <c r="B80">
        <f t="shared" si="3"/>
        <v>48</v>
      </c>
      <c r="C80" s="230" t="s">
        <v>932</v>
      </c>
      <c r="D80" s="230" t="s">
        <v>933</v>
      </c>
      <c r="E80" s="230" t="s">
        <v>841</v>
      </c>
      <c r="F80" s="230"/>
      <c r="G80" s="230" t="s">
        <v>930</v>
      </c>
      <c r="H80" s="230"/>
      <c r="I80" s="230" t="s">
        <v>931</v>
      </c>
    </row>
    <row r="81" spans="1:9" x14ac:dyDescent="0.25">
      <c r="A81" t="str">
        <f t="shared" si="2"/>
        <v>3M Hutchinson</v>
      </c>
      <c r="B81">
        <f t="shared" si="3"/>
        <v>48</v>
      </c>
      <c r="C81" s="230" t="s">
        <v>934</v>
      </c>
      <c r="D81" s="230" t="s">
        <v>935</v>
      </c>
      <c r="E81" s="230" t="s">
        <v>841</v>
      </c>
      <c r="F81" s="230"/>
      <c r="G81" s="230" t="s">
        <v>930</v>
      </c>
      <c r="H81" s="230"/>
      <c r="I81" s="230" t="s">
        <v>931</v>
      </c>
    </row>
    <row r="82" spans="1:9" x14ac:dyDescent="0.25">
      <c r="A82" t="str">
        <f t="shared" si="2"/>
        <v>3M Hutchinson</v>
      </c>
      <c r="B82">
        <f t="shared" si="3"/>
        <v>48</v>
      </c>
      <c r="C82" s="230" t="s">
        <v>936</v>
      </c>
      <c r="D82" s="230" t="s">
        <v>937</v>
      </c>
      <c r="E82" s="230" t="s">
        <v>841</v>
      </c>
      <c r="F82" s="230"/>
      <c r="G82" s="230" t="s">
        <v>930</v>
      </c>
      <c r="H82" s="230"/>
      <c r="I82" s="230" t="s">
        <v>931</v>
      </c>
    </row>
    <row r="83" spans="1:9" x14ac:dyDescent="0.25">
      <c r="A83" t="str">
        <f t="shared" si="2"/>
        <v>3M Hutchinson</v>
      </c>
      <c r="B83">
        <f t="shared" si="3"/>
        <v>48</v>
      </c>
      <c r="C83" s="230" t="s">
        <v>938</v>
      </c>
      <c r="D83" s="230" t="s">
        <v>939</v>
      </c>
      <c r="E83" s="230" t="s">
        <v>841</v>
      </c>
      <c r="F83" s="230"/>
      <c r="G83" s="230" t="s">
        <v>930</v>
      </c>
      <c r="H83" s="230"/>
      <c r="I83" s="230" t="s">
        <v>931</v>
      </c>
    </row>
    <row r="84" spans="1:9" x14ac:dyDescent="0.25">
      <c r="A84" t="str">
        <f t="shared" si="2"/>
        <v>3M Hutchinson</v>
      </c>
      <c r="B84">
        <f t="shared" si="3"/>
        <v>48</v>
      </c>
      <c r="C84" s="230" t="s">
        <v>940</v>
      </c>
      <c r="D84" s="230" t="s">
        <v>941</v>
      </c>
      <c r="E84" s="230" t="s">
        <v>841</v>
      </c>
      <c r="F84" s="230"/>
      <c r="G84" s="230" t="s">
        <v>930</v>
      </c>
      <c r="H84" s="230"/>
      <c r="I84" s="230" t="s">
        <v>931</v>
      </c>
    </row>
    <row r="85" spans="1:9" x14ac:dyDescent="0.25">
      <c r="A85" t="str">
        <f t="shared" si="2"/>
        <v>3M Hutchinson</v>
      </c>
      <c r="B85">
        <f t="shared" si="3"/>
        <v>48</v>
      </c>
      <c r="C85" s="230" t="s">
        <v>942</v>
      </c>
      <c r="D85" s="230" t="s">
        <v>943</v>
      </c>
      <c r="E85" s="230" t="s">
        <v>841</v>
      </c>
      <c r="F85" s="230"/>
      <c r="G85" s="230" t="s">
        <v>930</v>
      </c>
      <c r="H85" s="230"/>
      <c r="I85" s="230" t="s">
        <v>931</v>
      </c>
    </row>
    <row r="86" spans="1:9" x14ac:dyDescent="0.25">
      <c r="A86" t="str">
        <f t="shared" si="2"/>
        <v>3M Hutchinson</v>
      </c>
      <c r="B86">
        <f t="shared" si="3"/>
        <v>48</v>
      </c>
      <c r="C86" s="230" t="s">
        <v>944</v>
      </c>
      <c r="D86" s="230" t="s">
        <v>945</v>
      </c>
      <c r="E86" s="230" t="s">
        <v>841</v>
      </c>
      <c r="F86" s="230"/>
      <c r="G86" s="230" t="s">
        <v>930</v>
      </c>
      <c r="H86" s="230"/>
      <c r="I86" s="230" t="s">
        <v>931</v>
      </c>
    </row>
    <row r="87" spans="1:9" x14ac:dyDescent="0.25">
      <c r="A87" t="str">
        <f t="shared" si="2"/>
        <v>3M Hutchinson</v>
      </c>
      <c r="B87">
        <f t="shared" si="3"/>
        <v>48</v>
      </c>
      <c r="C87" s="230" t="s">
        <v>946</v>
      </c>
      <c r="D87" s="230" t="s">
        <v>947</v>
      </c>
      <c r="E87" s="230" t="s">
        <v>841</v>
      </c>
      <c r="F87" s="230"/>
      <c r="G87" s="230" t="s">
        <v>930</v>
      </c>
      <c r="H87" s="230"/>
      <c r="I87" s="230" t="s">
        <v>931</v>
      </c>
    </row>
    <row r="88" spans="1:9" x14ac:dyDescent="0.25">
      <c r="A88" t="str">
        <f t="shared" si="2"/>
        <v>3M Hutchinson</v>
      </c>
      <c r="B88">
        <f t="shared" si="3"/>
        <v>48</v>
      </c>
      <c r="C88" s="230" t="s">
        <v>948</v>
      </c>
      <c r="D88" s="230" t="s">
        <v>949</v>
      </c>
      <c r="E88" s="230" t="s">
        <v>841</v>
      </c>
      <c r="F88" s="230"/>
      <c r="G88" s="230" t="s">
        <v>950</v>
      </c>
      <c r="H88" s="230"/>
      <c r="I88" s="230" t="s">
        <v>951</v>
      </c>
    </row>
    <row r="89" spans="1:9" x14ac:dyDescent="0.25">
      <c r="A89" t="str">
        <f t="shared" si="2"/>
        <v>3M Hutchinson</v>
      </c>
      <c r="B89">
        <f t="shared" si="3"/>
        <v>48</v>
      </c>
      <c r="C89" s="230" t="s">
        <v>952</v>
      </c>
      <c r="D89" s="230" t="s">
        <v>953</v>
      </c>
      <c r="E89" s="230" t="s">
        <v>841</v>
      </c>
      <c r="F89" s="230"/>
      <c r="G89" s="230" t="s">
        <v>950</v>
      </c>
      <c r="H89" s="230"/>
      <c r="I89" s="230" t="s">
        <v>951</v>
      </c>
    </row>
    <row r="90" spans="1:9" x14ac:dyDescent="0.25">
      <c r="A90" t="str">
        <f t="shared" si="2"/>
        <v>3M Hutchinson</v>
      </c>
      <c r="B90">
        <f t="shared" si="3"/>
        <v>48</v>
      </c>
      <c r="C90" s="230" t="s">
        <v>954</v>
      </c>
      <c r="D90" s="230" t="s">
        <v>955</v>
      </c>
      <c r="E90" s="230" t="s">
        <v>841</v>
      </c>
      <c r="F90" s="230"/>
      <c r="G90" s="230" t="s">
        <v>950</v>
      </c>
      <c r="H90" s="230"/>
      <c r="I90" s="230" t="s">
        <v>951</v>
      </c>
    </row>
    <row r="91" spans="1:9" x14ac:dyDescent="0.25">
      <c r="A91" t="str">
        <f t="shared" si="2"/>
        <v>3M Hutchinson</v>
      </c>
      <c r="B91">
        <f t="shared" si="3"/>
        <v>48</v>
      </c>
      <c r="C91" s="230" t="s">
        <v>956</v>
      </c>
      <c r="D91" s="230" t="s">
        <v>957</v>
      </c>
      <c r="E91" s="230" t="s">
        <v>841</v>
      </c>
      <c r="F91" s="230"/>
      <c r="G91" s="230" t="s">
        <v>950</v>
      </c>
      <c r="H91" s="230"/>
      <c r="I91" s="230" t="s">
        <v>951</v>
      </c>
    </row>
    <row r="92" spans="1:9" x14ac:dyDescent="0.25">
      <c r="A92" t="str">
        <f t="shared" si="2"/>
        <v>3M New Ulm</v>
      </c>
      <c r="B92">
        <f t="shared" si="3"/>
        <v>5</v>
      </c>
      <c r="C92" s="230" t="s">
        <v>958</v>
      </c>
      <c r="D92" s="230" t="s">
        <v>748</v>
      </c>
      <c r="E92" s="230" t="s">
        <v>959</v>
      </c>
      <c r="F92" s="230" t="s">
        <v>960</v>
      </c>
      <c r="G92" s="230" t="s">
        <v>750</v>
      </c>
      <c r="H92" s="230" t="s">
        <v>961</v>
      </c>
      <c r="I92" s="230" t="s">
        <v>740</v>
      </c>
    </row>
    <row r="93" spans="1:9" x14ac:dyDescent="0.25">
      <c r="A93" t="str">
        <f t="shared" si="2"/>
        <v>3M New Ulm</v>
      </c>
      <c r="B93">
        <f t="shared" si="3"/>
        <v>5</v>
      </c>
      <c r="C93" s="230" t="s">
        <v>962</v>
      </c>
      <c r="D93" s="230" t="s">
        <v>880</v>
      </c>
      <c r="E93" s="230" t="s">
        <v>963</v>
      </c>
      <c r="F93" s="230" t="s">
        <v>964</v>
      </c>
      <c r="G93" s="230" t="s">
        <v>965</v>
      </c>
      <c r="H93" s="230" t="s">
        <v>966</v>
      </c>
      <c r="I93" s="230" t="s">
        <v>740</v>
      </c>
    </row>
    <row r="94" spans="1:9" x14ac:dyDescent="0.25">
      <c r="A94" t="str">
        <f t="shared" si="2"/>
        <v>3M New Ulm</v>
      </c>
      <c r="B94">
        <f t="shared" si="3"/>
        <v>5</v>
      </c>
      <c r="C94" s="230" t="s">
        <v>967</v>
      </c>
      <c r="D94" s="230" t="s">
        <v>925</v>
      </c>
      <c r="E94" s="230" t="s">
        <v>963</v>
      </c>
      <c r="F94" s="230" t="s">
        <v>964</v>
      </c>
      <c r="G94" s="230" t="s">
        <v>965</v>
      </c>
      <c r="H94" s="230" t="s">
        <v>966</v>
      </c>
      <c r="I94" s="230" t="s">
        <v>740</v>
      </c>
    </row>
    <row r="95" spans="1:9" x14ac:dyDescent="0.25">
      <c r="A95" t="str">
        <f t="shared" si="2"/>
        <v>3M New Ulm</v>
      </c>
      <c r="B95">
        <f t="shared" si="3"/>
        <v>5</v>
      </c>
      <c r="C95" s="230" t="s">
        <v>968</v>
      </c>
      <c r="D95" s="230" t="s">
        <v>927</v>
      </c>
      <c r="E95" s="230" t="s">
        <v>963</v>
      </c>
      <c r="F95" s="230" t="s">
        <v>964</v>
      </c>
      <c r="G95" s="230" t="s">
        <v>965</v>
      </c>
      <c r="H95" s="230" t="s">
        <v>969</v>
      </c>
      <c r="I95" s="230" t="s">
        <v>740</v>
      </c>
    </row>
    <row r="96" spans="1:9" x14ac:dyDescent="0.25">
      <c r="A96" t="str">
        <f t="shared" si="2"/>
        <v>3M New Ulm</v>
      </c>
      <c r="B96">
        <f t="shared" si="3"/>
        <v>5</v>
      </c>
      <c r="C96" s="230" t="s">
        <v>970</v>
      </c>
      <c r="D96" s="230" t="s">
        <v>922</v>
      </c>
      <c r="E96" s="230" t="s">
        <v>963</v>
      </c>
      <c r="F96" s="230" t="s">
        <v>964</v>
      </c>
      <c r="G96" s="230" t="s">
        <v>965</v>
      </c>
      <c r="H96" s="230" t="s">
        <v>969</v>
      </c>
      <c r="I96" s="230" t="s">
        <v>740</v>
      </c>
    </row>
    <row r="97" spans="1:9" x14ac:dyDescent="0.25">
      <c r="A97" t="str">
        <f t="shared" si="2"/>
        <v>ABA Water Systems Inc</v>
      </c>
      <c r="B97">
        <f t="shared" si="3"/>
        <v>1</v>
      </c>
      <c r="C97" s="230" t="s">
        <v>971</v>
      </c>
      <c r="D97" s="230" t="s">
        <v>972</v>
      </c>
      <c r="E97" s="230" t="s">
        <v>973</v>
      </c>
      <c r="F97" s="230" t="s">
        <v>974</v>
      </c>
      <c r="G97" s="230"/>
      <c r="H97" s="230"/>
      <c r="I97" s="230" t="s">
        <v>740</v>
      </c>
    </row>
    <row r="98" spans="1:9" x14ac:dyDescent="0.25">
      <c r="A98" t="str">
        <f t="shared" si="2"/>
        <v>Adams WWTP</v>
      </c>
      <c r="B98">
        <f t="shared" si="3"/>
        <v>1</v>
      </c>
      <c r="C98" s="230" t="s">
        <v>4232</v>
      </c>
      <c r="D98" s="230" t="s">
        <v>1032</v>
      </c>
      <c r="E98" s="230" t="s">
        <v>4233</v>
      </c>
      <c r="F98" s="230" t="s">
        <v>4234</v>
      </c>
      <c r="G98" s="230" t="s">
        <v>750</v>
      </c>
      <c r="H98" s="230" t="s">
        <v>1044</v>
      </c>
      <c r="I98" s="230" t="s">
        <v>1038</v>
      </c>
    </row>
    <row r="99" spans="1:9" x14ac:dyDescent="0.25">
      <c r="A99" t="str">
        <f t="shared" si="2"/>
        <v>ADM - Marshall</v>
      </c>
      <c r="B99">
        <f t="shared" si="3"/>
        <v>8</v>
      </c>
      <c r="C99" s="230" t="s">
        <v>975</v>
      </c>
      <c r="D99" s="230" t="s">
        <v>188</v>
      </c>
      <c r="E99" s="230" t="s">
        <v>976</v>
      </c>
      <c r="F99" s="230" t="s">
        <v>977</v>
      </c>
      <c r="G99" s="230" t="s">
        <v>184</v>
      </c>
      <c r="H99" s="230" t="s">
        <v>197</v>
      </c>
      <c r="I99" s="230" t="s">
        <v>740</v>
      </c>
    </row>
    <row r="100" spans="1:9" x14ac:dyDescent="0.25">
      <c r="A100" t="str">
        <f t="shared" si="2"/>
        <v>ADM - Marshall</v>
      </c>
      <c r="B100">
        <f t="shared" si="3"/>
        <v>8</v>
      </c>
      <c r="C100" s="230" t="s">
        <v>978</v>
      </c>
      <c r="D100" s="230" t="s">
        <v>192</v>
      </c>
      <c r="E100" s="230" t="s">
        <v>976</v>
      </c>
      <c r="F100" s="230" t="s">
        <v>979</v>
      </c>
      <c r="G100" s="230" t="s">
        <v>184</v>
      </c>
      <c r="H100" s="230" t="s">
        <v>980</v>
      </c>
      <c r="I100" s="230" t="s">
        <v>740</v>
      </c>
    </row>
    <row r="101" spans="1:9" x14ac:dyDescent="0.25">
      <c r="A101" t="str">
        <f t="shared" si="2"/>
        <v>ADM - Marshall</v>
      </c>
      <c r="B101">
        <f t="shared" si="3"/>
        <v>8</v>
      </c>
      <c r="C101" s="230" t="s">
        <v>981</v>
      </c>
      <c r="D101" s="230" t="s">
        <v>181</v>
      </c>
      <c r="E101" s="230" t="s">
        <v>976</v>
      </c>
      <c r="F101" s="230" t="s">
        <v>982</v>
      </c>
      <c r="G101" s="230" t="s">
        <v>184</v>
      </c>
      <c r="H101" s="230" t="s">
        <v>983</v>
      </c>
      <c r="I101" s="230" t="s">
        <v>740</v>
      </c>
    </row>
    <row r="102" spans="1:9" x14ac:dyDescent="0.25">
      <c r="A102" t="str">
        <f t="shared" si="2"/>
        <v>ADM - Marshall</v>
      </c>
      <c r="B102">
        <f t="shared" si="3"/>
        <v>8</v>
      </c>
      <c r="C102" s="230" t="s">
        <v>984</v>
      </c>
      <c r="D102" s="230" t="s">
        <v>191</v>
      </c>
      <c r="E102" s="230" t="s">
        <v>976</v>
      </c>
      <c r="F102" s="230" t="s">
        <v>985</v>
      </c>
      <c r="G102" s="230" t="s">
        <v>184</v>
      </c>
      <c r="H102" s="230" t="s">
        <v>986</v>
      </c>
      <c r="I102" s="230" t="s">
        <v>740</v>
      </c>
    </row>
    <row r="103" spans="1:9" x14ac:dyDescent="0.25">
      <c r="A103" t="str">
        <f t="shared" si="2"/>
        <v>ADM - Marshall</v>
      </c>
      <c r="B103">
        <f t="shared" si="3"/>
        <v>8</v>
      </c>
      <c r="C103" s="230" t="s">
        <v>987</v>
      </c>
      <c r="D103" s="230" t="s">
        <v>186</v>
      </c>
      <c r="E103" s="230" t="s">
        <v>976</v>
      </c>
      <c r="F103" s="230" t="s">
        <v>988</v>
      </c>
      <c r="G103" s="230" t="s">
        <v>184</v>
      </c>
      <c r="H103" s="230" t="s">
        <v>989</v>
      </c>
      <c r="I103" s="230" t="s">
        <v>740</v>
      </c>
    </row>
    <row r="104" spans="1:9" x14ac:dyDescent="0.25">
      <c r="A104" t="str">
        <f t="shared" si="2"/>
        <v>ADM - Marshall</v>
      </c>
      <c r="B104">
        <f t="shared" si="3"/>
        <v>8</v>
      </c>
      <c r="C104" s="230" t="s">
        <v>990</v>
      </c>
      <c r="D104" s="230" t="s">
        <v>194</v>
      </c>
      <c r="E104" s="230" t="s">
        <v>976</v>
      </c>
      <c r="F104" s="230" t="s">
        <v>991</v>
      </c>
      <c r="G104" s="230" t="s">
        <v>184</v>
      </c>
      <c r="H104" s="230" t="s">
        <v>992</v>
      </c>
      <c r="I104" s="230" t="s">
        <v>740</v>
      </c>
    </row>
    <row r="105" spans="1:9" x14ac:dyDescent="0.25">
      <c r="A105" t="str">
        <f t="shared" si="2"/>
        <v>ADM - Marshall</v>
      </c>
      <c r="B105">
        <f t="shared" si="3"/>
        <v>8</v>
      </c>
      <c r="C105" s="230" t="s">
        <v>993</v>
      </c>
      <c r="D105" s="230" t="s">
        <v>789</v>
      </c>
      <c r="E105" s="230" t="s">
        <v>976</v>
      </c>
      <c r="F105" s="230" t="s">
        <v>994</v>
      </c>
      <c r="G105" s="230" t="s">
        <v>184</v>
      </c>
      <c r="H105" s="230" t="s">
        <v>995</v>
      </c>
      <c r="I105" s="230" t="s">
        <v>740</v>
      </c>
    </row>
    <row r="106" spans="1:9" x14ac:dyDescent="0.25">
      <c r="A106" t="str">
        <f t="shared" si="2"/>
        <v>ADM - Marshall</v>
      </c>
      <c r="B106">
        <f t="shared" si="3"/>
        <v>8</v>
      </c>
      <c r="C106" s="230" t="s">
        <v>996</v>
      </c>
      <c r="D106" s="230" t="s">
        <v>997</v>
      </c>
      <c r="E106" s="230" t="s">
        <v>976</v>
      </c>
      <c r="F106" s="230" t="s">
        <v>998</v>
      </c>
      <c r="G106" s="230" t="s">
        <v>750</v>
      </c>
      <c r="H106" s="230" t="s">
        <v>999</v>
      </c>
      <c r="I106" s="230" t="s">
        <v>740</v>
      </c>
    </row>
    <row r="107" spans="1:9" x14ac:dyDescent="0.25">
      <c r="A107" t="str">
        <f t="shared" si="2"/>
        <v>Afton WWTP</v>
      </c>
      <c r="B107">
        <f t="shared" si="3"/>
        <v>1</v>
      </c>
      <c r="C107" s="230" t="s">
        <v>4235</v>
      </c>
      <c r="D107" s="230" t="s">
        <v>1024</v>
      </c>
      <c r="E107" s="230" t="s">
        <v>4236</v>
      </c>
      <c r="F107" s="230" t="s">
        <v>4237</v>
      </c>
      <c r="G107" s="230" t="s">
        <v>750</v>
      </c>
      <c r="H107" s="230" t="s">
        <v>1489</v>
      </c>
      <c r="I107" s="230" t="s">
        <v>1038</v>
      </c>
    </row>
    <row r="108" spans="1:9" x14ac:dyDescent="0.25">
      <c r="A108" t="str">
        <f t="shared" si="2"/>
        <v>Agri-Energy LLC</v>
      </c>
      <c r="B108">
        <f t="shared" si="3"/>
        <v>9</v>
      </c>
      <c r="C108" s="230" t="s">
        <v>1000</v>
      </c>
      <c r="D108" s="230" t="s">
        <v>1001</v>
      </c>
      <c r="E108" s="230" t="s">
        <v>1002</v>
      </c>
      <c r="F108" s="230" t="s">
        <v>1003</v>
      </c>
      <c r="G108" s="230" t="s">
        <v>750</v>
      </c>
      <c r="H108" s="230" t="s">
        <v>1004</v>
      </c>
      <c r="I108" s="230" t="s">
        <v>740</v>
      </c>
    </row>
    <row r="109" spans="1:9" x14ac:dyDescent="0.25">
      <c r="A109" t="str">
        <f t="shared" si="2"/>
        <v>Agri-Energy LLC</v>
      </c>
      <c r="B109">
        <f t="shared" si="3"/>
        <v>9</v>
      </c>
      <c r="C109" s="230" t="s">
        <v>1005</v>
      </c>
      <c r="D109" s="230" t="s">
        <v>1006</v>
      </c>
      <c r="E109" s="230" t="s">
        <v>1002</v>
      </c>
      <c r="F109" s="230" t="s">
        <v>1007</v>
      </c>
      <c r="G109" s="230" t="s">
        <v>750</v>
      </c>
      <c r="H109" s="230" t="s">
        <v>1008</v>
      </c>
      <c r="I109" s="230" t="s">
        <v>740</v>
      </c>
    </row>
    <row r="110" spans="1:9" x14ac:dyDescent="0.25">
      <c r="A110" t="str">
        <f t="shared" si="2"/>
        <v>Agri-Energy LLC</v>
      </c>
      <c r="B110">
        <f t="shared" si="3"/>
        <v>9</v>
      </c>
      <c r="C110" s="230" t="s">
        <v>1009</v>
      </c>
      <c r="D110" s="230" t="s">
        <v>1010</v>
      </c>
      <c r="E110" s="230" t="s">
        <v>1002</v>
      </c>
      <c r="F110" s="230" t="s">
        <v>1011</v>
      </c>
      <c r="G110" s="230" t="s">
        <v>750</v>
      </c>
      <c r="H110" s="230" t="s">
        <v>1012</v>
      </c>
      <c r="I110" s="230" t="s">
        <v>740</v>
      </c>
    </row>
    <row r="111" spans="1:9" x14ac:dyDescent="0.25">
      <c r="A111" t="str">
        <f t="shared" si="2"/>
        <v>Agri-Energy LLC</v>
      </c>
      <c r="B111">
        <f t="shared" si="3"/>
        <v>9</v>
      </c>
      <c r="C111" s="230" t="s">
        <v>1013</v>
      </c>
      <c r="D111" s="230" t="s">
        <v>188</v>
      </c>
      <c r="E111" s="230" t="s">
        <v>1002</v>
      </c>
      <c r="F111" s="230" t="s">
        <v>1014</v>
      </c>
      <c r="G111" s="230" t="s">
        <v>184</v>
      </c>
      <c r="H111" s="230" t="s">
        <v>1015</v>
      </c>
      <c r="I111" s="230" t="s">
        <v>740</v>
      </c>
    </row>
    <row r="112" spans="1:9" x14ac:dyDescent="0.25">
      <c r="A112" t="str">
        <f t="shared" si="2"/>
        <v>Agri-Energy LLC</v>
      </c>
      <c r="B112">
        <f t="shared" si="3"/>
        <v>9</v>
      </c>
      <c r="C112" s="230" t="s">
        <v>1016</v>
      </c>
      <c r="D112" s="230" t="s">
        <v>1017</v>
      </c>
      <c r="E112" s="230" t="s">
        <v>1002</v>
      </c>
      <c r="F112" s="230" t="s">
        <v>1018</v>
      </c>
      <c r="G112" s="230" t="s">
        <v>750</v>
      </c>
      <c r="H112" s="230" t="s">
        <v>1019</v>
      </c>
      <c r="I112" s="230" t="s">
        <v>740</v>
      </c>
    </row>
    <row r="113" spans="1:9" x14ac:dyDescent="0.25">
      <c r="A113" t="str">
        <f t="shared" si="2"/>
        <v>Agri-Energy LLC</v>
      </c>
      <c r="B113">
        <f t="shared" si="3"/>
        <v>9</v>
      </c>
      <c r="C113" s="230" t="s">
        <v>1020</v>
      </c>
      <c r="D113" s="230" t="s">
        <v>748</v>
      </c>
      <c r="E113" s="230" t="s">
        <v>1002</v>
      </c>
      <c r="F113" s="230" t="s">
        <v>1021</v>
      </c>
      <c r="G113" s="230" t="s">
        <v>750</v>
      </c>
      <c r="H113" s="230" t="s">
        <v>1022</v>
      </c>
      <c r="I113" s="230" t="s">
        <v>740</v>
      </c>
    </row>
    <row r="114" spans="1:9" x14ac:dyDescent="0.25">
      <c r="A114" t="str">
        <f t="shared" si="2"/>
        <v>Agri-Energy LLC</v>
      </c>
      <c r="B114">
        <f t="shared" si="3"/>
        <v>9</v>
      </c>
      <c r="C114" s="230" t="s">
        <v>1023</v>
      </c>
      <c r="D114" s="230" t="s">
        <v>1024</v>
      </c>
      <c r="E114" s="230" t="s">
        <v>1002</v>
      </c>
      <c r="F114" s="230" t="s">
        <v>1025</v>
      </c>
      <c r="G114" s="230" t="s">
        <v>750</v>
      </c>
      <c r="H114" s="230" t="s">
        <v>1026</v>
      </c>
      <c r="I114" s="230" t="s">
        <v>740</v>
      </c>
    </row>
    <row r="115" spans="1:9" x14ac:dyDescent="0.25">
      <c r="A115" t="str">
        <f t="shared" si="2"/>
        <v>Agri-Energy LLC</v>
      </c>
      <c r="B115">
        <f t="shared" si="3"/>
        <v>9</v>
      </c>
      <c r="C115" s="230" t="s">
        <v>1027</v>
      </c>
      <c r="D115" s="230" t="s">
        <v>1028</v>
      </c>
      <c r="E115" s="230" t="s">
        <v>1002</v>
      </c>
      <c r="F115" s="230" t="s">
        <v>1029</v>
      </c>
      <c r="G115" s="230" t="s">
        <v>750</v>
      </c>
      <c r="H115" s="230" t="s">
        <v>1030</v>
      </c>
      <c r="I115" s="230" t="s">
        <v>740</v>
      </c>
    </row>
    <row r="116" spans="1:9" x14ac:dyDescent="0.25">
      <c r="A116" t="str">
        <f t="shared" si="2"/>
        <v>Agri-Energy LLC</v>
      </c>
      <c r="B116">
        <f t="shared" si="3"/>
        <v>9</v>
      </c>
      <c r="C116" s="230" t="s">
        <v>1031</v>
      </c>
      <c r="D116" s="230" t="s">
        <v>1032</v>
      </c>
      <c r="E116" s="230" t="s">
        <v>1002</v>
      </c>
      <c r="F116" s="230" t="s">
        <v>1033</v>
      </c>
      <c r="G116" s="230" t="s">
        <v>750</v>
      </c>
      <c r="H116" s="230" t="s">
        <v>1034</v>
      </c>
      <c r="I116" s="230" t="s">
        <v>740</v>
      </c>
    </row>
    <row r="117" spans="1:9" x14ac:dyDescent="0.25">
      <c r="A117" t="str">
        <f t="shared" si="2"/>
        <v>Aitkin WWTP</v>
      </c>
      <c r="B117">
        <f t="shared" si="3"/>
        <v>1</v>
      </c>
      <c r="C117" s="230" t="s">
        <v>4238</v>
      </c>
      <c r="D117" s="230" t="s">
        <v>1028</v>
      </c>
      <c r="E117" s="230" t="s">
        <v>4239</v>
      </c>
      <c r="F117" s="230" t="s">
        <v>4240</v>
      </c>
      <c r="G117" s="230" t="s">
        <v>750</v>
      </c>
      <c r="H117" s="230" t="s">
        <v>1044</v>
      </c>
      <c r="I117" s="230" t="s">
        <v>1038</v>
      </c>
    </row>
    <row r="118" spans="1:9" x14ac:dyDescent="0.25">
      <c r="A118" t="str">
        <f t="shared" si="2"/>
        <v>Albany WWTP</v>
      </c>
      <c r="B118">
        <f t="shared" si="3"/>
        <v>2</v>
      </c>
      <c r="C118" s="230" t="s">
        <v>1035</v>
      </c>
      <c r="D118" s="230" t="s">
        <v>188</v>
      </c>
      <c r="E118" s="230" t="s">
        <v>1036</v>
      </c>
      <c r="F118" s="230" t="s">
        <v>1037</v>
      </c>
      <c r="G118" s="230" t="s">
        <v>184</v>
      </c>
      <c r="H118" s="230" t="s">
        <v>197</v>
      </c>
      <c r="I118" s="230" t="s">
        <v>1038</v>
      </c>
    </row>
    <row r="119" spans="1:9" x14ac:dyDescent="0.25">
      <c r="A119" t="str">
        <f t="shared" si="2"/>
        <v>Albany WWTP</v>
      </c>
      <c r="B119">
        <f t="shared" si="3"/>
        <v>2</v>
      </c>
      <c r="C119" s="230" t="s">
        <v>1039</v>
      </c>
      <c r="D119" s="230" t="s">
        <v>793</v>
      </c>
      <c r="E119" s="230" t="s">
        <v>1036</v>
      </c>
      <c r="F119" s="230" t="s">
        <v>1040</v>
      </c>
      <c r="G119" s="230" t="s">
        <v>750</v>
      </c>
      <c r="H119" s="230" t="s">
        <v>1041</v>
      </c>
      <c r="I119" s="230" t="s">
        <v>1038</v>
      </c>
    </row>
    <row r="120" spans="1:9" x14ac:dyDescent="0.25">
      <c r="A120" t="str">
        <f t="shared" si="2"/>
        <v>Albert Lea WWTP</v>
      </c>
      <c r="B120">
        <f t="shared" si="3"/>
        <v>5</v>
      </c>
      <c r="C120" s="230" t="s">
        <v>1042</v>
      </c>
      <c r="D120" s="230" t="s">
        <v>1028</v>
      </c>
      <c r="E120" s="230" t="s">
        <v>198</v>
      </c>
      <c r="F120" s="230" t="s">
        <v>1043</v>
      </c>
      <c r="G120" s="230" t="s">
        <v>750</v>
      </c>
      <c r="H120" s="230" t="s">
        <v>1044</v>
      </c>
      <c r="I120" s="230" t="s">
        <v>1038</v>
      </c>
    </row>
    <row r="121" spans="1:9" x14ac:dyDescent="0.25">
      <c r="A121" t="str">
        <f t="shared" si="2"/>
        <v>Albert Lea WWTP</v>
      </c>
      <c r="B121">
        <f t="shared" si="3"/>
        <v>5</v>
      </c>
      <c r="C121" s="230" t="s">
        <v>199</v>
      </c>
      <c r="D121" s="230" t="s">
        <v>188</v>
      </c>
      <c r="E121" s="230" t="s">
        <v>198</v>
      </c>
      <c r="F121" s="230" t="s">
        <v>200</v>
      </c>
      <c r="G121" s="230" t="s">
        <v>184</v>
      </c>
      <c r="H121" s="230" t="s">
        <v>201</v>
      </c>
      <c r="I121" s="230" t="s">
        <v>1038</v>
      </c>
    </row>
    <row r="122" spans="1:9" x14ac:dyDescent="0.25">
      <c r="A122" t="str">
        <f t="shared" si="2"/>
        <v>Albert Lea WWTP</v>
      </c>
      <c r="B122">
        <f t="shared" si="3"/>
        <v>5</v>
      </c>
      <c r="C122" s="230" t="s">
        <v>1045</v>
      </c>
      <c r="D122" s="230" t="s">
        <v>793</v>
      </c>
      <c r="E122" s="230" t="s">
        <v>198</v>
      </c>
      <c r="F122" s="230" t="s">
        <v>1046</v>
      </c>
      <c r="G122" s="230" t="s">
        <v>750</v>
      </c>
      <c r="H122" s="230" t="s">
        <v>1041</v>
      </c>
      <c r="I122" s="230" t="s">
        <v>1038</v>
      </c>
    </row>
    <row r="123" spans="1:9" x14ac:dyDescent="0.25">
      <c r="A123" t="str">
        <f t="shared" si="2"/>
        <v>Albert Lea WWTP</v>
      </c>
      <c r="B123">
        <f t="shared" si="3"/>
        <v>5</v>
      </c>
      <c r="C123" s="230" t="s">
        <v>1047</v>
      </c>
      <c r="D123" s="230" t="s">
        <v>188</v>
      </c>
      <c r="E123" s="230" t="s">
        <v>198</v>
      </c>
      <c r="F123" s="230" t="s">
        <v>1048</v>
      </c>
      <c r="G123" s="230" t="s">
        <v>184</v>
      </c>
      <c r="H123" s="230" t="s">
        <v>1049</v>
      </c>
      <c r="I123" s="230" t="s">
        <v>1038</v>
      </c>
    </row>
    <row r="124" spans="1:9" x14ac:dyDescent="0.25">
      <c r="A124" t="str">
        <f t="shared" si="2"/>
        <v>Albert Lea WWTP</v>
      </c>
      <c r="B124">
        <f t="shared" si="3"/>
        <v>5</v>
      </c>
      <c r="C124" s="230" t="s">
        <v>1050</v>
      </c>
      <c r="D124" s="230" t="s">
        <v>188</v>
      </c>
      <c r="E124" s="230" t="s">
        <v>198</v>
      </c>
      <c r="F124" s="230" t="s">
        <v>1051</v>
      </c>
      <c r="G124" s="230" t="s">
        <v>184</v>
      </c>
      <c r="H124" s="230" t="s">
        <v>1049</v>
      </c>
      <c r="I124" s="230" t="s">
        <v>1038</v>
      </c>
    </row>
    <row r="125" spans="1:9" x14ac:dyDescent="0.25">
      <c r="A125" t="str">
        <f t="shared" si="2"/>
        <v>Albertville WWTP</v>
      </c>
      <c r="B125">
        <f t="shared" si="3"/>
        <v>2</v>
      </c>
      <c r="C125" s="230" t="s">
        <v>4241</v>
      </c>
      <c r="D125" s="230" t="s">
        <v>1028</v>
      </c>
      <c r="E125" s="230" t="s">
        <v>4242</v>
      </c>
      <c r="F125" s="230" t="s">
        <v>4243</v>
      </c>
      <c r="G125" s="230" t="s">
        <v>750</v>
      </c>
      <c r="H125" s="230" t="s">
        <v>1044</v>
      </c>
      <c r="I125" s="230" t="s">
        <v>1038</v>
      </c>
    </row>
    <row r="126" spans="1:9" x14ac:dyDescent="0.25">
      <c r="A126" t="str">
        <f t="shared" si="2"/>
        <v>Albertville WWTP</v>
      </c>
      <c r="B126">
        <f t="shared" si="3"/>
        <v>2</v>
      </c>
      <c r="C126" s="230" t="s">
        <v>4244</v>
      </c>
      <c r="D126" s="230" t="s">
        <v>1032</v>
      </c>
      <c r="E126" s="230" t="s">
        <v>4242</v>
      </c>
      <c r="F126" s="230" t="s">
        <v>4245</v>
      </c>
      <c r="G126" s="230" t="s">
        <v>750</v>
      </c>
      <c r="H126" s="230" t="s">
        <v>1044</v>
      </c>
      <c r="I126" s="230" t="s">
        <v>1038</v>
      </c>
    </row>
    <row r="127" spans="1:9" x14ac:dyDescent="0.25">
      <c r="A127" t="str">
        <f t="shared" si="2"/>
        <v>Al-Corn Clean Fuel LLC</v>
      </c>
      <c r="B127">
        <f t="shared" si="3"/>
        <v>2</v>
      </c>
      <c r="C127" s="230" t="s">
        <v>1052</v>
      </c>
      <c r="D127" s="230" t="s">
        <v>202</v>
      </c>
      <c r="E127" s="230" t="s">
        <v>1053</v>
      </c>
      <c r="F127" s="230" t="s">
        <v>1054</v>
      </c>
      <c r="G127" s="230" t="s">
        <v>184</v>
      </c>
      <c r="H127" s="230" t="s">
        <v>1055</v>
      </c>
      <c r="I127" s="230" t="s">
        <v>740</v>
      </c>
    </row>
    <row r="128" spans="1:9" x14ac:dyDescent="0.25">
      <c r="A128" t="str">
        <f t="shared" si="2"/>
        <v>Al-Corn Clean Fuel LLC</v>
      </c>
      <c r="B128">
        <f t="shared" si="3"/>
        <v>2</v>
      </c>
      <c r="C128" s="230" t="s">
        <v>1056</v>
      </c>
      <c r="D128" s="230" t="s">
        <v>1057</v>
      </c>
      <c r="E128" s="230" t="s">
        <v>1053</v>
      </c>
      <c r="F128" s="230" t="s">
        <v>1058</v>
      </c>
      <c r="G128" s="230" t="s">
        <v>184</v>
      </c>
      <c r="H128" s="230" t="s">
        <v>1059</v>
      </c>
      <c r="I128" s="230" t="s">
        <v>740</v>
      </c>
    </row>
    <row r="129" spans="1:9" x14ac:dyDescent="0.25">
      <c r="A129" t="str">
        <f t="shared" si="2"/>
        <v>Alexandria Lake Area Sanitary District</v>
      </c>
      <c r="B129">
        <f t="shared" si="3"/>
        <v>9</v>
      </c>
      <c r="C129" s="230" t="s">
        <v>1060</v>
      </c>
      <c r="D129" s="230" t="s">
        <v>1028</v>
      </c>
      <c r="E129" s="230" t="s">
        <v>203</v>
      </c>
      <c r="F129" s="230" t="s">
        <v>1061</v>
      </c>
      <c r="G129" s="230" t="s">
        <v>750</v>
      </c>
      <c r="H129" s="230" t="s">
        <v>1044</v>
      </c>
      <c r="I129" s="230" t="s">
        <v>1038</v>
      </c>
    </row>
    <row r="130" spans="1:9" x14ac:dyDescent="0.25">
      <c r="A130" t="str">
        <f t="shared" si="2"/>
        <v>Alexandria Lake Area Sanitary District</v>
      </c>
      <c r="B130">
        <f t="shared" si="3"/>
        <v>9</v>
      </c>
      <c r="C130" s="230" t="s">
        <v>204</v>
      </c>
      <c r="D130" s="230" t="s">
        <v>188</v>
      </c>
      <c r="E130" s="230" t="s">
        <v>203</v>
      </c>
      <c r="F130" s="230" t="s">
        <v>205</v>
      </c>
      <c r="G130" s="230" t="s">
        <v>184</v>
      </c>
      <c r="H130" s="230" t="s">
        <v>206</v>
      </c>
      <c r="I130" s="230" t="s">
        <v>1038</v>
      </c>
    </row>
    <row r="131" spans="1:9" x14ac:dyDescent="0.25">
      <c r="A131" t="str">
        <f t="shared" ref="A131:A194" si="4">TRIM(LEFT(E131,FIND(" MN",E131,4)))</f>
        <v>Alexandria Lake Area Sanitary District</v>
      </c>
      <c r="B131">
        <f t="shared" ref="B131:B194" si="5">COUNTIF(A:A,A131)</f>
        <v>9</v>
      </c>
      <c r="C131" s="230" t="s">
        <v>1062</v>
      </c>
      <c r="D131" s="230" t="s">
        <v>793</v>
      </c>
      <c r="E131" s="230" t="s">
        <v>203</v>
      </c>
      <c r="F131" s="230" t="s">
        <v>1063</v>
      </c>
      <c r="G131" s="230" t="s">
        <v>750</v>
      </c>
      <c r="H131" s="230" t="s">
        <v>1041</v>
      </c>
      <c r="I131" s="230" t="s">
        <v>1038</v>
      </c>
    </row>
    <row r="132" spans="1:9" x14ac:dyDescent="0.25">
      <c r="A132" t="str">
        <f t="shared" si="4"/>
        <v>Alexandria Lake Area Sanitary District</v>
      </c>
      <c r="B132">
        <f t="shared" si="5"/>
        <v>9</v>
      </c>
      <c r="C132" s="230" t="s">
        <v>1064</v>
      </c>
      <c r="D132" s="230" t="s">
        <v>1065</v>
      </c>
      <c r="E132" s="230" t="s">
        <v>203</v>
      </c>
      <c r="F132" s="230" t="s">
        <v>1066</v>
      </c>
      <c r="G132" s="230" t="s">
        <v>1067</v>
      </c>
      <c r="H132" s="230" t="s">
        <v>1068</v>
      </c>
      <c r="I132" s="230" t="s">
        <v>1038</v>
      </c>
    </row>
    <row r="133" spans="1:9" x14ac:dyDescent="0.25">
      <c r="A133" t="str">
        <f t="shared" si="4"/>
        <v>Alexandria Lake Area Sanitary District</v>
      </c>
      <c r="B133">
        <f t="shared" si="5"/>
        <v>9</v>
      </c>
      <c r="C133" s="230" t="s">
        <v>1069</v>
      </c>
      <c r="D133" s="230" t="s">
        <v>1070</v>
      </c>
      <c r="E133" s="230" t="s">
        <v>203</v>
      </c>
      <c r="F133" s="230" t="s">
        <v>1066</v>
      </c>
      <c r="G133" s="230" t="s">
        <v>1067</v>
      </c>
      <c r="H133" s="230" t="s">
        <v>1068</v>
      </c>
      <c r="I133" s="230" t="s">
        <v>1038</v>
      </c>
    </row>
    <row r="134" spans="1:9" x14ac:dyDescent="0.25">
      <c r="A134" t="str">
        <f t="shared" si="4"/>
        <v>Alexandria Lake Area Sanitary District</v>
      </c>
      <c r="B134">
        <f t="shared" si="5"/>
        <v>9</v>
      </c>
      <c r="C134" s="230" t="s">
        <v>1071</v>
      </c>
      <c r="D134" s="230" t="s">
        <v>1072</v>
      </c>
      <c r="E134" s="230" t="s">
        <v>203</v>
      </c>
      <c r="F134" s="230" t="s">
        <v>1066</v>
      </c>
      <c r="G134" s="230" t="s">
        <v>1067</v>
      </c>
      <c r="H134" s="230" t="s">
        <v>1073</v>
      </c>
      <c r="I134" s="230" t="s">
        <v>1038</v>
      </c>
    </row>
    <row r="135" spans="1:9" x14ac:dyDescent="0.25">
      <c r="A135" t="str">
        <f t="shared" si="4"/>
        <v>Alexandria Lake Area Sanitary District</v>
      </c>
      <c r="B135">
        <f t="shared" si="5"/>
        <v>9</v>
      </c>
      <c r="C135" s="230" t="s">
        <v>1074</v>
      </c>
      <c r="D135" s="230" t="s">
        <v>1075</v>
      </c>
      <c r="E135" s="230" t="s">
        <v>203</v>
      </c>
      <c r="F135" s="230" t="s">
        <v>1066</v>
      </c>
      <c r="G135" s="230" t="s">
        <v>1067</v>
      </c>
      <c r="H135" s="230" t="s">
        <v>1076</v>
      </c>
      <c r="I135" s="230" t="s">
        <v>1038</v>
      </c>
    </row>
    <row r="136" spans="1:9" x14ac:dyDescent="0.25">
      <c r="A136" t="str">
        <f t="shared" si="4"/>
        <v>Alexandria Lake Area Sanitary District</v>
      </c>
      <c r="B136">
        <f t="shared" si="5"/>
        <v>9</v>
      </c>
      <c r="C136" s="230" t="s">
        <v>1077</v>
      </c>
      <c r="D136" s="230" t="s">
        <v>1078</v>
      </c>
      <c r="E136" s="230" t="s">
        <v>203</v>
      </c>
      <c r="F136" s="230" t="s">
        <v>1066</v>
      </c>
      <c r="G136" s="230" t="s">
        <v>1067</v>
      </c>
      <c r="H136" s="230" t="s">
        <v>1079</v>
      </c>
      <c r="I136" s="230" t="s">
        <v>1038</v>
      </c>
    </row>
    <row r="137" spans="1:9" x14ac:dyDescent="0.25">
      <c r="A137" t="str">
        <f t="shared" si="4"/>
        <v>Alexandria Lake Area Sanitary District</v>
      </c>
      <c r="B137">
        <f t="shared" si="5"/>
        <v>9</v>
      </c>
      <c r="C137" s="230" t="s">
        <v>1080</v>
      </c>
      <c r="D137" s="230" t="s">
        <v>1081</v>
      </c>
      <c r="E137" s="230" t="s">
        <v>203</v>
      </c>
      <c r="F137" s="230" t="s">
        <v>1066</v>
      </c>
      <c r="G137" s="230" t="s">
        <v>1067</v>
      </c>
      <c r="H137" s="230" t="s">
        <v>1082</v>
      </c>
      <c r="I137" s="230" t="s">
        <v>1038</v>
      </c>
    </row>
    <row r="138" spans="1:9" x14ac:dyDescent="0.25">
      <c r="A138" t="str">
        <f t="shared" si="4"/>
        <v>Alter-Metal Recycling - Anoka</v>
      </c>
      <c r="B138">
        <f t="shared" si="5"/>
        <v>4</v>
      </c>
      <c r="C138" s="230" t="s">
        <v>1083</v>
      </c>
      <c r="D138" s="230" t="s">
        <v>188</v>
      </c>
      <c r="E138" s="230" t="s">
        <v>1094</v>
      </c>
      <c r="F138" s="230" t="s">
        <v>1084</v>
      </c>
      <c r="G138" s="230" t="s">
        <v>184</v>
      </c>
      <c r="H138" s="230" t="s">
        <v>1085</v>
      </c>
      <c r="I138" s="230" t="s">
        <v>740</v>
      </c>
    </row>
    <row r="139" spans="1:9" x14ac:dyDescent="0.25">
      <c r="A139" t="str">
        <f t="shared" si="4"/>
        <v>Alter-Metal Recycling - Anoka</v>
      </c>
      <c r="B139">
        <f t="shared" si="5"/>
        <v>4</v>
      </c>
      <c r="C139" s="230" t="s">
        <v>1086</v>
      </c>
      <c r="D139" s="230" t="s">
        <v>192</v>
      </c>
      <c r="E139" s="230" t="s">
        <v>1094</v>
      </c>
      <c r="F139" s="230" t="s">
        <v>1087</v>
      </c>
      <c r="G139" s="230" t="s">
        <v>184</v>
      </c>
      <c r="H139" s="230" t="s">
        <v>1088</v>
      </c>
      <c r="I139" s="230" t="s">
        <v>740</v>
      </c>
    </row>
    <row r="140" spans="1:9" x14ac:dyDescent="0.25">
      <c r="A140" t="str">
        <f t="shared" si="4"/>
        <v>Alter-Metal Recycling - Anoka</v>
      </c>
      <c r="B140">
        <f t="shared" si="5"/>
        <v>4</v>
      </c>
      <c r="C140" s="230" t="s">
        <v>1089</v>
      </c>
      <c r="D140" s="230" t="s">
        <v>181</v>
      </c>
      <c r="E140" s="230" t="s">
        <v>1094</v>
      </c>
      <c r="F140" s="230" t="s">
        <v>1090</v>
      </c>
      <c r="G140" s="230" t="s">
        <v>184</v>
      </c>
      <c r="H140" s="230" t="s">
        <v>1091</v>
      </c>
      <c r="I140" s="230" t="s">
        <v>740</v>
      </c>
    </row>
    <row r="141" spans="1:9" x14ac:dyDescent="0.25">
      <c r="A141" t="str">
        <f t="shared" si="4"/>
        <v>Alter-Metal Recycling - Anoka</v>
      </c>
      <c r="B141">
        <f t="shared" si="5"/>
        <v>4</v>
      </c>
      <c r="C141" s="230" t="s">
        <v>1092</v>
      </c>
      <c r="D141" s="230" t="s">
        <v>1093</v>
      </c>
      <c r="E141" s="230" t="s">
        <v>1094</v>
      </c>
      <c r="F141" s="230" t="s">
        <v>1095</v>
      </c>
      <c r="G141" s="230" t="s">
        <v>1096</v>
      </c>
      <c r="H141" s="230" t="s">
        <v>1093</v>
      </c>
      <c r="I141" s="230" t="s">
        <v>740</v>
      </c>
    </row>
    <row r="142" spans="1:9" x14ac:dyDescent="0.25">
      <c r="A142" t="e">
        <f t="shared" si="4"/>
        <v>#VALUE!</v>
      </c>
      <c r="B142">
        <f t="shared" si="5"/>
        <v>24</v>
      </c>
      <c r="C142" s="230" t="s">
        <v>1097</v>
      </c>
      <c r="D142" s="230" t="s">
        <v>1098</v>
      </c>
      <c r="E142" s="230" t="s">
        <v>1099</v>
      </c>
      <c r="F142" s="230" t="s">
        <v>1100</v>
      </c>
      <c r="G142" s="230" t="s">
        <v>750</v>
      </c>
      <c r="H142" s="230" t="s">
        <v>1706</v>
      </c>
      <c r="I142" s="230" t="s">
        <v>740</v>
      </c>
    </row>
    <row r="143" spans="1:9" x14ac:dyDescent="0.25">
      <c r="A143" t="str">
        <f t="shared" si="4"/>
        <v>Amboy WWTP</v>
      </c>
      <c r="B143">
        <f t="shared" si="5"/>
        <v>1</v>
      </c>
      <c r="C143" s="230" t="s">
        <v>4246</v>
      </c>
      <c r="D143" s="230" t="s">
        <v>1028</v>
      </c>
      <c r="E143" s="230" t="s">
        <v>4247</v>
      </c>
      <c r="F143" s="230" t="s">
        <v>4248</v>
      </c>
      <c r="G143" s="230" t="s">
        <v>750</v>
      </c>
      <c r="H143" s="230" t="s">
        <v>1044</v>
      </c>
      <c r="I143" s="230" t="s">
        <v>1038</v>
      </c>
    </row>
    <row r="144" spans="1:9" x14ac:dyDescent="0.25">
      <c r="A144" t="str">
        <f t="shared" si="4"/>
        <v>American Crystal Sugar - East Grand Forks</v>
      </c>
      <c r="B144">
        <f t="shared" si="5"/>
        <v>4</v>
      </c>
      <c r="C144" s="230" t="s">
        <v>1101</v>
      </c>
      <c r="D144" s="230" t="s">
        <v>1102</v>
      </c>
      <c r="E144" s="230" t="s">
        <v>1103</v>
      </c>
      <c r="F144" s="230" t="s">
        <v>1104</v>
      </c>
      <c r="G144" s="230" t="s">
        <v>750</v>
      </c>
      <c r="H144" s="230" t="s">
        <v>1105</v>
      </c>
      <c r="I144" s="230" t="s">
        <v>740</v>
      </c>
    </row>
    <row r="145" spans="1:9" x14ac:dyDescent="0.25">
      <c r="A145" t="str">
        <f t="shared" si="4"/>
        <v>American Crystal Sugar - East Grand Forks</v>
      </c>
      <c r="B145">
        <f t="shared" si="5"/>
        <v>4</v>
      </c>
      <c r="C145" s="230" t="s">
        <v>1106</v>
      </c>
      <c r="D145" s="230" t="s">
        <v>188</v>
      </c>
      <c r="E145" s="230" t="s">
        <v>1103</v>
      </c>
      <c r="F145" s="230" t="s">
        <v>1107</v>
      </c>
      <c r="G145" s="230" t="s">
        <v>184</v>
      </c>
      <c r="H145" s="230" t="s">
        <v>1108</v>
      </c>
      <c r="I145" s="230" t="s">
        <v>740</v>
      </c>
    </row>
    <row r="146" spans="1:9" x14ac:dyDescent="0.25">
      <c r="A146" t="str">
        <f t="shared" si="4"/>
        <v>American Crystal Sugar - East Grand Forks</v>
      </c>
      <c r="B146">
        <f t="shared" si="5"/>
        <v>4</v>
      </c>
      <c r="C146" s="230" t="s">
        <v>1109</v>
      </c>
      <c r="D146" s="230" t="s">
        <v>192</v>
      </c>
      <c r="E146" s="230" t="s">
        <v>1103</v>
      </c>
      <c r="F146" s="230" t="s">
        <v>1110</v>
      </c>
      <c r="G146" s="230" t="s">
        <v>184</v>
      </c>
      <c r="H146" s="230" t="s">
        <v>1111</v>
      </c>
      <c r="I146" s="230" t="s">
        <v>740</v>
      </c>
    </row>
    <row r="147" spans="1:9" x14ac:dyDescent="0.25">
      <c r="A147" t="str">
        <f t="shared" si="4"/>
        <v>American Crystal Sugar - East Grand Forks</v>
      </c>
      <c r="B147">
        <f t="shared" si="5"/>
        <v>4</v>
      </c>
      <c r="C147" s="230" t="s">
        <v>1112</v>
      </c>
      <c r="D147" s="230" t="s">
        <v>181</v>
      </c>
      <c r="E147" s="230" t="s">
        <v>1103</v>
      </c>
      <c r="F147" s="230" t="s">
        <v>1113</v>
      </c>
      <c r="G147" s="230" t="s">
        <v>184</v>
      </c>
      <c r="H147" s="230" t="s">
        <v>197</v>
      </c>
      <c r="I147" s="230" t="s">
        <v>740</v>
      </c>
    </row>
    <row r="148" spans="1:9" x14ac:dyDescent="0.25">
      <c r="A148" t="str">
        <f t="shared" si="4"/>
        <v>American Crystal Sugar - Moorhead</v>
      </c>
      <c r="B148">
        <f t="shared" si="5"/>
        <v>7</v>
      </c>
      <c r="C148" s="230" t="s">
        <v>1114</v>
      </c>
      <c r="D148" s="230" t="s">
        <v>748</v>
      </c>
      <c r="E148" s="230" t="s">
        <v>1115</v>
      </c>
      <c r="F148" s="230" t="s">
        <v>1116</v>
      </c>
      <c r="G148" s="230" t="s">
        <v>750</v>
      </c>
      <c r="H148" s="230" t="s">
        <v>1117</v>
      </c>
      <c r="I148" s="230" t="s">
        <v>740</v>
      </c>
    </row>
    <row r="149" spans="1:9" x14ac:dyDescent="0.25">
      <c r="A149" t="str">
        <f t="shared" si="4"/>
        <v>American Crystal Sugar - Moorhead</v>
      </c>
      <c r="B149">
        <f t="shared" si="5"/>
        <v>7</v>
      </c>
      <c r="C149" s="230" t="s">
        <v>1118</v>
      </c>
      <c r="D149" s="230" t="s">
        <v>1010</v>
      </c>
      <c r="E149" s="230" t="s">
        <v>1115</v>
      </c>
      <c r="F149" s="230" t="s">
        <v>1119</v>
      </c>
      <c r="G149" s="230" t="s">
        <v>750</v>
      </c>
      <c r="H149" s="230" t="s">
        <v>1120</v>
      </c>
      <c r="I149" s="230" t="s">
        <v>740</v>
      </c>
    </row>
    <row r="150" spans="1:9" x14ac:dyDescent="0.25">
      <c r="A150" t="str">
        <f t="shared" si="4"/>
        <v>American Crystal Sugar - Moorhead</v>
      </c>
      <c r="B150">
        <f t="shared" si="5"/>
        <v>7</v>
      </c>
      <c r="C150" s="230" t="s">
        <v>1121</v>
      </c>
      <c r="D150" s="230" t="s">
        <v>1122</v>
      </c>
      <c r="E150" s="230" t="s">
        <v>1115</v>
      </c>
      <c r="F150" s="230" t="s">
        <v>1123</v>
      </c>
      <c r="G150" s="230" t="s">
        <v>750</v>
      </c>
      <c r="H150" s="230" t="s">
        <v>1124</v>
      </c>
      <c r="I150" s="230" t="s">
        <v>740</v>
      </c>
    </row>
    <row r="151" spans="1:9" x14ac:dyDescent="0.25">
      <c r="A151" t="str">
        <f t="shared" si="4"/>
        <v>American Crystal Sugar - Moorhead</v>
      </c>
      <c r="B151">
        <f t="shared" si="5"/>
        <v>7</v>
      </c>
      <c r="C151" s="230" t="s">
        <v>1125</v>
      </c>
      <c r="D151" s="230" t="s">
        <v>793</v>
      </c>
      <c r="E151" s="230" t="s">
        <v>1115</v>
      </c>
      <c r="F151" s="230" t="s">
        <v>1126</v>
      </c>
      <c r="G151" s="230" t="s">
        <v>750</v>
      </c>
      <c r="H151" s="230" t="s">
        <v>1127</v>
      </c>
      <c r="I151" s="230" t="s">
        <v>740</v>
      </c>
    </row>
    <row r="152" spans="1:9" x14ac:dyDescent="0.25">
      <c r="A152" t="str">
        <f t="shared" si="4"/>
        <v>American Crystal Sugar - Moorhead</v>
      </c>
      <c r="B152">
        <f t="shared" si="5"/>
        <v>7</v>
      </c>
      <c r="C152" s="230" t="s">
        <v>1128</v>
      </c>
      <c r="D152" s="230" t="s">
        <v>181</v>
      </c>
      <c r="E152" s="230" t="s">
        <v>1115</v>
      </c>
      <c r="F152" s="230" t="s">
        <v>1129</v>
      </c>
      <c r="G152" s="230" t="s">
        <v>184</v>
      </c>
      <c r="H152" s="230" t="s">
        <v>197</v>
      </c>
      <c r="I152" s="230" t="s">
        <v>740</v>
      </c>
    </row>
    <row r="153" spans="1:9" x14ac:dyDescent="0.25">
      <c r="A153" t="str">
        <f t="shared" si="4"/>
        <v>American Crystal Sugar - Moorhead</v>
      </c>
      <c r="B153">
        <f t="shared" si="5"/>
        <v>7</v>
      </c>
      <c r="C153" s="230" t="s">
        <v>1130</v>
      </c>
      <c r="D153" s="230" t="s">
        <v>188</v>
      </c>
      <c r="E153" s="230" t="s">
        <v>1115</v>
      </c>
      <c r="F153" s="230" t="s">
        <v>1131</v>
      </c>
      <c r="G153" s="230" t="s">
        <v>184</v>
      </c>
      <c r="H153" s="230" t="s">
        <v>1108</v>
      </c>
      <c r="I153" s="230" t="s">
        <v>740</v>
      </c>
    </row>
    <row r="154" spans="1:9" x14ac:dyDescent="0.25">
      <c r="A154" t="str">
        <f t="shared" si="4"/>
        <v>American Crystal Sugar - Moorhead</v>
      </c>
      <c r="B154">
        <f t="shared" si="5"/>
        <v>7</v>
      </c>
      <c r="C154" s="230" t="s">
        <v>1132</v>
      </c>
      <c r="D154" s="230" t="s">
        <v>192</v>
      </c>
      <c r="E154" s="230" t="s">
        <v>1115</v>
      </c>
      <c r="F154" s="230" t="s">
        <v>1133</v>
      </c>
      <c r="G154" s="230" t="s">
        <v>184</v>
      </c>
      <c r="H154" s="230" t="s">
        <v>1111</v>
      </c>
      <c r="I154" s="230" t="s">
        <v>740</v>
      </c>
    </row>
    <row r="155" spans="1:9" x14ac:dyDescent="0.25">
      <c r="A155" t="str">
        <f t="shared" si="4"/>
        <v>American Crystal Sugar Co - Crookston</v>
      </c>
      <c r="B155">
        <f t="shared" si="5"/>
        <v>7</v>
      </c>
      <c r="C155" s="230" t="s">
        <v>1134</v>
      </c>
      <c r="D155" s="230" t="s">
        <v>748</v>
      </c>
      <c r="E155" s="230" t="s">
        <v>1135</v>
      </c>
      <c r="F155" s="230" t="s">
        <v>1136</v>
      </c>
      <c r="G155" s="230" t="s">
        <v>750</v>
      </c>
      <c r="H155" s="230" t="s">
        <v>1137</v>
      </c>
      <c r="I155" s="230" t="s">
        <v>740</v>
      </c>
    </row>
    <row r="156" spans="1:9" x14ac:dyDescent="0.25">
      <c r="A156" t="str">
        <f t="shared" si="4"/>
        <v>American Crystal Sugar Co - Crookston</v>
      </c>
      <c r="B156">
        <f t="shared" si="5"/>
        <v>7</v>
      </c>
      <c r="C156" s="230" t="s">
        <v>1138</v>
      </c>
      <c r="D156" s="230" t="s">
        <v>793</v>
      </c>
      <c r="E156" s="230" t="s">
        <v>1135</v>
      </c>
      <c r="F156" s="230" t="s">
        <v>1139</v>
      </c>
      <c r="G156" s="230" t="s">
        <v>750</v>
      </c>
      <c r="H156" s="230" t="s">
        <v>1140</v>
      </c>
      <c r="I156" s="230" t="s">
        <v>740</v>
      </c>
    </row>
    <row r="157" spans="1:9" x14ac:dyDescent="0.25">
      <c r="A157" t="str">
        <f t="shared" si="4"/>
        <v>American Crystal Sugar Co - Crookston</v>
      </c>
      <c r="B157">
        <f t="shared" si="5"/>
        <v>7</v>
      </c>
      <c r="C157" s="230" t="s">
        <v>1141</v>
      </c>
      <c r="D157" s="230" t="s">
        <v>1017</v>
      </c>
      <c r="E157" s="230" t="s">
        <v>1135</v>
      </c>
      <c r="F157" s="230" t="s">
        <v>1142</v>
      </c>
      <c r="G157" s="230" t="s">
        <v>750</v>
      </c>
      <c r="H157" s="230" t="s">
        <v>1143</v>
      </c>
      <c r="I157" s="230" t="s">
        <v>740</v>
      </c>
    </row>
    <row r="158" spans="1:9" x14ac:dyDescent="0.25">
      <c r="A158" t="str">
        <f t="shared" si="4"/>
        <v>American Crystal Sugar Co - Crookston</v>
      </c>
      <c r="B158">
        <f t="shared" si="5"/>
        <v>7</v>
      </c>
      <c r="C158" s="230" t="s">
        <v>1144</v>
      </c>
      <c r="D158" s="230" t="s">
        <v>1001</v>
      </c>
      <c r="E158" s="230" t="s">
        <v>1135</v>
      </c>
      <c r="F158" s="230" t="s">
        <v>1145</v>
      </c>
      <c r="G158" s="230" t="s">
        <v>750</v>
      </c>
      <c r="H158" s="230" t="s">
        <v>1146</v>
      </c>
      <c r="I158" s="230" t="s">
        <v>740</v>
      </c>
    </row>
    <row r="159" spans="1:9" x14ac:dyDescent="0.25">
      <c r="A159" t="str">
        <f t="shared" si="4"/>
        <v>American Crystal Sugar Co - Crookston</v>
      </c>
      <c r="B159">
        <f t="shared" si="5"/>
        <v>7</v>
      </c>
      <c r="C159" s="230" t="s">
        <v>1147</v>
      </c>
      <c r="D159" s="230" t="s">
        <v>1148</v>
      </c>
      <c r="E159" s="230" t="s">
        <v>1135</v>
      </c>
      <c r="F159" s="230" t="s">
        <v>1149</v>
      </c>
      <c r="G159" s="230" t="s">
        <v>750</v>
      </c>
      <c r="H159" s="230" t="s">
        <v>1150</v>
      </c>
      <c r="I159" s="230" t="s">
        <v>740</v>
      </c>
    </row>
    <row r="160" spans="1:9" x14ac:dyDescent="0.25">
      <c r="A160" t="str">
        <f t="shared" si="4"/>
        <v>American Crystal Sugar Co - Crookston</v>
      </c>
      <c r="B160">
        <f t="shared" si="5"/>
        <v>7</v>
      </c>
      <c r="C160" s="230" t="s">
        <v>1151</v>
      </c>
      <c r="D160" s="230" t="s">
        <v>1006</v>
      </c>
      <c r="E160" s="230" t="s">
        <v>1135</v>
      </c>
      <c r="F160" s="230" t="s">
        <v>1152</v>
      </c>
      <c r="G160" s="230" t="s">
        <v>750</v>
      </c>
      <c r="H160" s="230" t="s">
        <v>1153</v>
      </c>
      <c r="I160" s="230" t="s">
        <v>740</v>
      </c>
    </row>
    <row r="161" spans="1:9" x14ac:dyDescent="0.25">
      <c r="A161" t="str">
        <f t="shared" si="4"/>
        <v>American Crystal Sugar Co - Crookston</v>
      </c>
      <c r="B161">
        <f t="shared" si="5"/>
        <v>7</v>
      </c>
      <c r="C161" s="230" t="s">
        <v>1154</v>
      </c>
      <c r="D161" s="230" t="s">
        <v>188</v>
      </c>
      <c r="E161" s="230" t="s">
        <v>1135</v>
      </c>
      <c r="F161" s="230" t="s">
        <v>1155</v>
      </c>
      <c r="G161" s="230" t="s">
        <v>184</v>
      </c>
      <c r="H161" s="230" t="s">
        <v>197</v>
      </c>
      <c r="I161" s="230" t="s">
        <v>740</v>
      </c>
    </row>
    <row r="162" spans="1:9" x14ac:dyDescent="0.25">
      <c r="A162" t="str">
        <f t="shared" si="4"/>
        <v>Annandale/Maple Lake/Howard Lake WWTP</v>
      </c>
      <c r="B162">
        <f t="shared" si="5"/>
        <v>3</v>
      </c>
      <c r="C162" s="230" t="s">
        <v>1156</v>
      </c>
      <c r="D162" s="230" t="s">
        <v>1024</v>
      </c>
      <c r="E162" s="230" t="s">
        <v>207</v>
      </c>
      <c r="F162" s="230" t="s">
        <v>1157</v>
      </c>
      <c r="G162" s="230" t="s">
        <v>750</v>
      </c>
      <c r="H162" s="230" t="s">
        <v>1158</v>
      </c>
      <c r="I162" s="230" t="s">
        <v>1038</v>
      </c>
    </row>
    <row r="163" spans="1:9" x14ac:dyDescent="0.25">
      <c r="A163" t="str">
        <f t="shared" si="4"/>
        <v>Annandale/Maple Lake/Howard Lake WWTP</v>
      </c>
      <c r="B163">
        <f t="shared" si="5"/>
        <v>3</v>
      </c>
      <c r="C163" s="230" t="s">
        <v>208</v>
      </c>
      <c r="D163" s="230" t="s">
        <v>188</v>
      </c>
      <c r="E163" s="230" t="s">
        <v>207</v>
      </c>
      <c r="F163" s="230" t="s">
        <v>209</v>
      </c>
      <c r="G163" s="230" t="s">
        <v>184</v>
      </c>
      <c r="H163" s="230" t="s">
        <v>197</v>
      </c>
      <c r="I163" s="230" t="s">
        <v>1038</v>
      </c>
    </row>
    <row r="164" spans="1:9" x14ac:dyDescent="0.25">
      <c r="A164" t="str">
        <f t="shared" si="4"/>
        <v>Annandale/Maple Lake/Howard Lake WWTP</v>
      </c>
      <c r="B164">
        <f t="shared" si="5"/>
        <v>3</v>
      </c>
      <c r="C164" s="230" t="s">
        <v>1159</v>
      </c>
      <c r="D164" s="230" t="s">
        <v>793</v>
      </c>
      <c r="E164" s="230" t="s">
        <v>207</v>
      </c>
      <c r="F164" s="230" t="s">
        <v>1160</v>
      </c>
      <c r="G164" s="230" t="s">
        <v>750</v>
      </c>
      <c r="H164" s="230" t="s">
        <v>1041</v>
      </c>
      <c r="I164" s="230" t="s">
        <v>1038</v>
      </c>
    </row>
    <row r="165" spans="1:9" x14ac:dyDescent="0.25">
      <c r="A165" t="str">
        <f t="shared" si="4"/>
        <v>Appleton WWTP</v>
      </c>
      <c r="B165">
        <f t="shared" si="5"/>
        <v>11</v>
      </c>
      <c r="C165" s="230" t="s">
        <v>1161</v>
      </c>
      <c r="D165" s="230" t="s">
        <v>1028</v>
      </c>
      <c r="E165" s="230" t="s">
        <v>1162</v>
      </c>
      <c r="F165" s="230" t="s">
        <v>1163</v>
      </c>
      <c r="G165" s="230" t="s">
        <v>750</v>
      </c>
      <c r="H165" s="230" t="s">
        <v>1044</v>
      </c>
      <c r="I165" s="230" t="s">
        <v>1038</v>
      </c>
    </row>
    <row r="166" spans="1:9" x14ac:dyDescent="0.25">
      <c r="A166" t="str">
        <f t="shared" si="4"/>
        <v>Appleton WWTP</v>
      </c>
      <c r="B166">
        <f t="shared" si="5"/>
        <v>11</v>
      </c>
      <c r="C166" s="230" t="s">
        <v>1164</v>
      </c>
      <c r="D166" s="230" t="s">
        <v>210</v>
      </c>
      <c r="E166" s="230" t="s">
        <v>1162</v>
      </c>
      <c r="F166" s="230" t="s">
        <v>1165</v>
      </c>
      <c r="G166" s="230" t="s">
        <v>184</v>
      </c>
      <c r="H166" s="230" t="s">
        <v>1166</v>
      </c>
      <c r="I166" s="230" t="s">
        <v>1038</v>
      </c>
    </row>
    <row r="167" spans="1:9" x14ac:dyDescent="0.25">
      <c r="A167" t="str">
        <f t="shared" si="4"/>
        <v>Appleton WWTP</v>
      </c>
      <c r="B167">
        <f t="shared" si="5"/>
        <v>11</v>
      </c>
      <c r="C167" s="230" t="s">
        <v>1167</v>
      </c>
      <c r="D167" s="230" t="s">
        <v>1168</v>
      </c>
      <c r="E167" s="230" t="s">
        <v>1162</v>
      </c>
      <c r="F167" s="230" t="s">
        <v>1169</v>
      </c>
      <c r="G167" s="230" t="s">
        <v>750</v>
      </c>
      <c r="H167" s="230" t="s">
        <v>1041</v>
      </c>
      <c r="I167" s="230" t="s">
        <v>1038</v>
      </c>
    </row>
    <row r="168" spans="1:9" x14ac:dyDescent="0.25">
      <c r="A168" t="str">
        <f t="shared" si="4"/>
        <v>Appleton WWTP</v>
      </c>
      <c r="B168">
        <f t="shared" si="5"/>
        <v>11</v>
      </c>
      <c r="C168" s="230" t="s">
        <v>1170</v>
      </c>
      <c r="D168" s="230" t="s">
        <v>1171</v>
      </c>
      <c r="E168" s="230" t="s">
        <v>1162</v>
      </c>
      <c r="F168" s="230" t="s">
        <v>1172</v>
      </c>
      <c r="G168" s="230" t="s">
        <v>1067</v>
      </c>
      <c r="H168" s="230" t="s">
        <v>1173</v>
      </c>
      <c r="I168" s="230" t="s">
        <v>1038</v>
      </c>
    </row>
    <row r="169" spans="1:9" x14ac:dyDescent="0.25">
      <c r="A169" t="str">
        <f t="shared" si="4"/>
        <v>Appleton WWTP</v>
      </c>
      <c r="B169">
        <f t="shared" si="5"/>
        <v>11</v>
      </c>
      <c r="C169" s="230" t="s">
        <v>1174</v>
      </c>
      <c r="D169" s="230" t="s">
        <v>1175</v>
      </c>
      <c r="E169" s="230" t="s">
        <v>1162</v>
      </c>
      <c r="F169" s="230" t="s">
        <v>1172</v>
      </c>
      <c r="G169" s="230" t="s">
        <v>1067</v>
      </c>
      <c r="H169" s="230" t="s">
        <v>1176</v>
      </c>
      <c r="I169" s="230" t="s">
        <v>1038</v>
      </c>
    </row>
    <row r="170" spans="1:9" x14ac:dyDescent="0.25">
      <c r="A170" t="str">
        <f t="shared" si="4"/>
        <v>Appleton WWTP</v>
      </c>
      <c r="B170">
        <f t="shared" si="5"/>
        <v>11</v>
      </c>
      <c r="C170" s="230" t="s">
        <v>1177</v>
      </c>
      <c r="D170" s="230" t="s">
        <v>1178</v>
      </c>
      <c r="E170" s="230" t="s">
        <v>1162</v>
      </c>
      <c r="F170" s="230" t="s">
        <v>1172</v>
      </c>
      <c r="G170" s="230" t="s">
        <v>1067</v>
      </c>
      <c r="H170" s="230" t="s">
        <v>1179</v>
      </c>
      <c r="I170" s="230" t="s">
        <v>1038</v>
      </c>
    </row>
    <row r="171" spans="1:9" x14ac:dyDescent="0.25">
      <c r="A171" t="str">
        <f t="shared" si="4"/>
        <v>Appleton WWTP</v>
      </c>
      <c r="B171">
        <f t="shared" si="5"/>
        <v>11</v>
      </c>
      <c r="C171" s="230" t="s">
        <v>1180</v>
      </c>
      <c r="D171" s="230" t="s">
        <v>1181</v>
      </c>
      <c r="E171" s="230" t="s">
        <v>1162</v>
      </c>
      <c r="F171" s="230" t="s">
        <v>1172</v>
      </c>
      <c r="G171" s="230" t="s">
        <v>1067</v>
      </c>
      <c r="H171" s="230" t="s">
        <v>1182</v>
      </c>
      <c r="I171" s="230" t="s">
        <v>1038</v>
      </c>
    </row>
    <row r="172" spans="1:9" x14ac:dyDescent="0.25">
      <c r="A172" t="str">
        <f t="shared" si="4"/>
        <v>Appleton WWTP</v>
      </c>
      <c r="B172">
        <f t="shared" si="5"/>
        <v>11</v>
      </c>
      <c r="C172" s="230" t="s">
        <v>1183</v>
      </c>
      <c r="D172" s="230" t="s">
        <v>1184</v>
      </c>
      <c r="E172" s="230" t="s">
        <v>1162</v>
      </c>
      <c r="F172" s="230" t="s">
        <v>1172</v>
      </c>
      <c r="G172" s="230" t="s">
        <v>1067</v>
      </c>
      <c r="H172" s="230" t="s">
        <v>1185</v>
      </c>
      <c r="I172" s="230" t="s">
        <v>1038</v>
      </c>
    </row>
    <row r="173" spans="1:9" x14ac:dyDescent="0.25">
      <c r="A173" t="str">
        <f t="shared" si="4"/>
        <v>Appleton WWTP</v>
      </c>
      <c r="B173">
        <f t="shared" si="5"/>
        <v>11</v>
      </c>
      <c r="C173" s="230" t="s">
        <v>1186</v>
      </c>
      <c r="D173" s="230" t="s">
        <v>1187</v>
      </c>
      <c r="E173" s="230" t="s">
        <v>1162</v>
      </c>
      <c r="F173" s="230" t="s">
        <v>1172</v>
      </c>
      <c r="G173" s="230" t="s">
        <v>1067</v>
      </c>
      <c r="H173" s="230" t="s">
        <v>1188</v>
      </c>
      <c r="I173" s="230" t="s">
        <v>1038</v>
      </c>
    </row>
    <row r="174" spans="1:9" x14ac:dyDescent="0.25">
      <c r="A174" t="str">
        <f t="shared" si="4"/>
        <v>Appleton WWTP</v>
      </c>
      <c r="B174">
        <f t="shared" si="5"/>
        <v>11</v>
      </c>
      <c r="C174" s="230" t="s">
        <v>1189</v>
      </c>
      <c r="D174" s="230" t="s">
        <v>1190</v>
      </c>
      <c r="E174" s="230" t="s">
        <v>1162</v>
      </c>
      <c r="F174" s="230" t="s">
        <v>1172</v>
      </c>
      <c r="G174" s="230" t="s">
        <v>1067</v>
      </c>
      <c r="H174" s="230" t="s">
        <v>1191</v>
      </c>
      <c r="I174" s="230" t="s">
        <v>1038</v>
      </c>
    </row>
    <row r="175" spans="1:9" x14ac:dyDescent="0.25">
      <c r="A175" t="str">
        <f t="shared" si="4"/>
        <v>Appleton WWTP</v>
      </c>
      <c r="B175">
        <f t="shared" si="5"/>
        <v>11</v>
      </c>
      <c r="C175" s="230" t="s">
        <v>1192</v>
      </c>
      <c r="D175" s="230" t="s">
        <v>1193</v>
      </c>
      <c r="E175" s="230" t="s">
        <v>1162</v>
      </c>
      <c r="F175" s="230" t="s">
        <v>1172</v>
      </c>
      <c r="G175" s="230" t="s">
        <v>1067</v>
      </c>
      <c r="H175" s="230" t="s">
        <v>1194</v>
      </c>
      <c r="I175" s="230" t="s">
        <v>1038</v>
      </c>
    </row>
    <row r="176" spans="1:9" x14ac:dyDescent="0.25">
      <c r="A176" t="str">
        <f t="shared" si="4"/>
        <v>Arlington WWTP</v>
      </c>
      <c r="B176">
        <f t="shared" si="5"/>
        <v>1</v>
      </c>
      <c r="C176" s="230" t="s">
        <v>4249</v>
      </c>
      <c r="D176" s="230" t="s">
        <v>1028</v>
      </c>
      <c r="E176" s="230" t="s">
        <v>4250</v>
      </c>
      <c r="F176" s="230" t="s">
        <v>4251</v>
      </c>
      <c r="G176" s="230" t="s">
        <v>750</v>
      </c>
      <c r="H176" s="230" t="s">
        <v>1044</v>
      </c>
      <c r="I176" s="230" t="s">
        <v>1038</v>
      </c>
    </row>
    <row r="177" spans="1:9" x14ac:dyDescent="0.25">
      <c r="A177" t="str">
        <f t="shared" si="4"/>
        <v>Arrow Cryogenics</v>
      </c>
      <c r="B177">
        <f t="shared" si="5"/>
        <v>2</v>
      </c>
      <c r="C177" s="230" t="s">
        <v>1195</v>
      </c>
      <c r="D177" s="230" t="s">
        <v>1196</v>
      </c>
      <c r="E177" s="230" t="s">
        <v>1197</v>
      </c>
      <c r="F177" s="230" t="s">
        <v>1198</v>
      </c>
      <c r="G177" s="230" t="s">
        <v>1096</v>
      </c>
      <c r="H177" s="230" t="s">
        <v>1196</v>
      </c>
      <c r="I177" s="230" t="s">
        <v>740</v>
      </c>
    </row>
    <row r="178" spans="1:9" x14ac:dyDescent="0.25">
      <c r="A178" t="str">
        <f t="shared" si="4"/>
        <v>Arrow Cryogenics</v>
      </c>
      <c r="B178">
        <f t="shared" si="5"/>
        <v>2</v>
      </c>
      <c r="C178" s="230" t="s">
        <v>1199</v>
      </c>
      <c r="D178" s="230" t="s">
        <v>1200</v>
      </c>
      <c r="E178" s="230" t="s">
        <v>1197</v>
      </c>
      <c r="F178" s="230" t="s">
        <v>1198</v>
      </c>
      <c r="G178" s="230" t="s">
        <v>1096</v>
      </c>
      <c r="H178" s="230" t="s">
        <v>1200</v>
      </c>
      <c r="I178" s="230" t="s">
        <v>740</v>
      </c>
    </row>
    <row r="179" spans="1:9" x14ac:dyDescent="0.25">
      <c r="A179" t="str">
        <f t="shared" si="4"/>
        <v>Ashby WWTP</v>
      </c>
      <c r="B179">
        <f t="shared" si="5"/>
        <v>2</v>
      </c>
      <c r="C179" s="230" t="s">
        <v>1201</v>
      </c>
      <c r="D179" s="230" t="s">
        <v>188</v>
      </c>
      <c r="E179" s="230" t="s">
        <v>1202</v>
      </c>
      <c r="F179" s="230" t="s">
        <v>1203</v>
      </c>
      <c r="G179" s="230" t="s">
        <v>184</v>
      </c>
      <c r="H179" s="230" t="s">
        <v>197</v>
      </c>
      <c r="I179" s="230" t="s">
        <v>1038</v>
      </c>
    </row>
    <row r="180" spans="1:9" x14ac:dyDescent="0.25">
      <c r="A180" t="str">
        <f t="shared" si="4"/>
        <v>Ashby WWTP</v>
      </c>
      <c r="B180">
        <f t="shared" si="5"/>
        <v>2</v>
      </c>
      <c r="C180" s="230" t="s">
        <v>1204</v>
      </c>
      <c r="D180" s="230" t="s">
        <v>793</v>
      </c>
      <c r="E180" s="230" t="s">
        <v>1202</v>
      </c>
      <c r="F180" s="230" t="s">
        <v>1205</v>
      </c>
      <c r="G180" s="230" t="s">
        <v>750</v>
      </c>
      <c r="H180" s="230" t="s">
        <v>1041</v>
      </c>
      <c r="I180" s="230" t="s">
        <v>1038</v>
      </c>
    </row>
    <row r="181" spans="1:9" x14ac:dyDescent="0.25">
      <c r="A181" t="str">
        <f t="shared" si="4"/>
        <v>Audubon Development WWTP</v>
      </c>
      <c r="B181">
        <f t="shared" si="5"/>
        <v>1</v>
      </c>
      <c r="C181" s="230" t="s">
        <v>4252</v>
      </c>
      <c r="D181" s="230" t="s">
        <v>1024</v>
      </c>
      <c r="E181" s="230" t="s">
        <v>4253</v>
      </c>
      <c r="F181" s="230" t="s">
        <v>4254</v>
      </c>
      <c r="G181" s="230" t="s">
        <v>750</v>
      </c>
      <c r="H181" s="230" t="s">
        <v>1489</v>
      </c>
      <c r="I181" s="230" t="s">
        <v>1038</v>
      </c>
    </row>
    <row r="182" spans="1:9" x14ac:dyDescent="0.25">
      <c r="A182" t="str">
        <f t="shared" si="4"/>
        <v>Aurora WWTP</v>
      </c>
      <c r="B182">
        <f t="shared" si="5"/>
        <v>1</v>
      </c>
      <c r="C182" s="230" t="s">
        <v>4255</v>
      </c>
      <c r="D182" s="230" t="s">
        <v>1028</v>
      </c>
      <c r="E182" s="230" t="s">
        <v>4256</v>
      </c>
      <c r="F182" s="230" t="s">
        <v>4257</v>
      </c>
      <c r="G182" s="230" t="s">
        <v>750</v>
      </c>
      <c r="H182" s="230" t="s">
        <v>1044</v>
      </c>
      <c r="I182" s="230" t="s">
        <v>1038</v>
      </c>
    </row>
    <row r="183" spans="1:9" x14ac:dyDescent="0.25">
      <c r="A183" t="str">
        <f t="shared" si="4"/>
        <v>Austin WWTP</v>
      </c>
      <c r="B183">
        <f t="shared" si="5"/>
        <v>12</v>
      </c>
      <c r="C183" s="230" t="s">
        <v>1206</v>
      </c>
      <c r="D183" s="230" t="s">
        <v>1032</v>
      </c>
      <c r="E183" s="230" t="s">
        <v>211</v>
      </c>
      <c r="F183" s="230" t="s">
        <v>1207</v>
      </c>
      <c r="G183" s="230" t="s">
        <v>750</v>
      </c>
      <c r="H183" s="230" t="s">
        <v>1044</v>
      </c>
      <c r="I183" s="230" t="s">
        <v>1038</v>
      </c>
    </row>
    <row r="184" spans="1:9" x14ac:dyDescent="0.25">
      <c r="A184" t="str">
        <f t="shared" si="4"/>
        <v>Austin WWTP</v>
      </c>
      <c r="B184">
        <f t="shared" si="5"/>
        <v>12</v>
      </c>
      <c r="C184" s="230" t="s">
        <v>212</v>
      </c>
      <c r="D184" s="230" t="s">
        <v>192</v>
      </c>
      <c r="E184" s="230" t="s">
        <v>211</v>
      </c>
      <c r="F184" s="230" t="s">
        <v>213</v>
      </c>
      <c r="G184" s="230" t="s">
        <v>184</v>
      </c>
      <c r="H184" s="230" t="s">
        <v>214</v>
      </c>
      <c r="I184" s="230" t="s">
        <v>1038</v>
      </c>
    </row>
    <row r="185" spans="1:9" x14ac:dyDescent="0.25">
      <c r="A185" t="str">
        <f t="shared" si="4"/>
        <v>Austin WWTP</v>
      </c>
      <c r="B185">
        <f t="shared" si="5"/>
        <v>12</v>
      </c>
      <c r="C185" s="230" t="s">
        <v>1208</v>
      </c>
      <c r="D185" s="230" t="s">
        <v>793</v>
      </c>
      <c r="E185" s="230" t="s">
        <v>211</v>
      </c>
      <c r="F185" s="230" t="s">
        <v>1209</v>
      </c>
      <c r="G185" s="230" t="s">
        <v>750</v>
      </c>
      <c r="H185" s="230" t="s">
        <v>1210</v>
      </c>
      <c r="I185" s="230" t="s">
        <v>1038</v>
      </c>
    </row>
    <row r="186" spans="1:9" x14ac:dyDescent="0.25">
      <c r="A186" t="str">
        <f t="shared" si="4"/>
        <v>Austin WWTP</v>
      </c>
      <c r="B186">
        <f t="shared" si="5"/>
        <v>12</v>
      </c>
      <c r="C186" s="230" t="s">
        <v>1211</v>
      </c>
      <c r="D186" s="230" t="s">
        <v>1017</v>
      </c>
      <c r="E186" s="230" t="s">
        <v>211</v>
      </c>
      <c r="F186" s="230" t="s">
        <v>1212</v>
      </c>
      <c r="G186" s="230" t="s">
        <v>750</v>
      </c>
      <c r="H186" s="230" t="s">
        <v>1213</v>
      </c>
      <c r="I186" s="230" t="s">
        <v>1038</v>
      </c>
    </row>
    <row r="187" spans="1:9" x14ac:dyDescent="0.25">
      <c r="A187" t="str">
        <f t="shared" si="4"/>
        <v>Austin WWTP</v>
      </c>
      <c r="B187">
        <f t="shared" si="5"/>
        <v>12</v>
      </c>
      <c r="C187" s="230" t="s">
        <v>1214</v>
      </c>
      <c r="D187" s="230" t="s">
        <v>181</v>
      </c>
      <c r="E187" s="230" t="s">
        <v>211</v>
      </c>
      <c r="F187" s="230" t="s">
        <v>1215</v>
      </c>
      <c r="G187" s="230" t="s">
        <v>184</v>
      </c>
      <c r="H187" s="230" t="s">
        <v>1216</v>
      </c>
      <c r="I187" s="230" t="s">
        <v>1038</v>
      </c>
    </row>
    <row r="188" spans="1:9" x14ac:dyDescent="0.25">
      <c r="A188" t="str">
        <f t="shared" si="4"/>
        <v>Austin WWTP</v>
      </c>
      <c r="B188">
        <f t="shared" si="5"/>
        <v>12</v>
      </c>
      <c r="C188" s="230" t="s">
        <v>1217</v>
      </c>
      <c r="D188" s="230" t="s">
        <v>1218</v>
      </c>
      <c r="E188" s="230" t="s">
        <v>211</v>
      </c>
      <c r="F188" s="230" t="s">
        <v>1219</v>
      </c>
      <c r="G188" s="230" t="s">
        <v>1067</v>
      </c>
      <c r="H188" s="230" t="s">
        <v>1220</v>
      </c>
      <c r="I188" s="230" t="s">
        <v>1038</v>
      </c>
    </row>
    <row r="189" spans="1:9" x14ac:dyDescent="0.25">
      <c r="A189" t="str">
        <f t="shared" si="4"/>
        <v>Austin WWTP</v>
      </c>
      <c r="B189">
        <f t="shared" si="5"/>
        <v>12</v>
      </c>
      <c r="C189" s="230" t="s">
        <v>1221</v>
      </c>
      <c r="D189" s="230" t="s">
        <v>1222</v>
      </c>
      <c r="E189" s="230" t="s">
        <v>211</v>
      </c>
      <c r="F189" s="230" t="s">
        <v>1219</v>
      </c>
      <c r="G189" s="230" t="s">
        <v>1067</v>
      </c>
      <c r="H189" s="230" t="s">
        <v>4258</v>
      </c>
      <c r="I189" s="230" t="s">
        <v>1038</v>
      </c>
    </row>
    <row r="190" spans="1:9" x14ac:dyDescent="0.25">
      <c r="A190" t="str">
        <f t="shared" si="4"/>
        <v>Austin WWTP</v>
      </c>
      <c r="B190">
        <f t="shared" si="5"/>
        <v>12</v>
      </c>
      <c r="C190" s="230" t="s">
        <v>1223</v>
      </c>
      <c r="D190" s="230" t="s">
        <v>1224</v>
      </c>
      <c r="E190" s="230" t="s">
        <v>211</v>
      </c>
      <c r="F190" s="230" t="s">
        <v>1219</v>
      </c>
      <c r="G190" s="230" t="s">
        <v>1067</v>
      </c>
      <c r="H190" s="230" t="s">
        <v>4259</v>
      </c>
      <c r="I190" s="230" t="s">
        <v>1038</v>
      </c>
    </row>
    <row r="191" spans="1:9" x14ac:dyDescent="0.25">
      <c r="A191" t="str">
        <f t="shared" si="4"/>
        <v>Austin WWTP</v>
      </c>
      <c r="B191">
        <f t="shared" si="5"/>
        <v>12</v>
      </c>
      <c r="C191" s="230" t="s">
        <v>1225</v>
      </c>
      <c r="D191" s="230" t="s">
        <v>1226</v>
      </c>
      <c r="E191" s="230" t="s">
        <v>211</v>
      </c>
      <c r="F191" s="230" t="s">
        <v>1219</v>
      </c>
      <c r="G191" s="230" t="s">
        <v>1067</v>
      </c>
      <c r="H191" s="230" t="s">
        <v>1227</v>
      </c>
      <c r="I191" s="230" t="s">
        <v>1038</v>
      </c>
    </row>
    <row r="192" spans="1:9" x14ac:dyDescent="0.25">
      <c r="A192" t="str">
        <f t="shared" si="4"/>
        <v>Austin WWTP</v>
      </c>
      <c r="B192">
        <f t="shared" si="5"/>
        <v>12</v>
      </c>
      <c r="C192" s="230" t="s">
        <v>1228</v>
      </c>
      <c r="D192" s="230" t="s">
        <v>1229</v>
      </c>
      <c r="E192" s="230" t="s">
        <v>211</v>
      </c>
      <c r="F192" s="230" t="s">
        <v>1219</v>
      </c>
      <c r="G192" s="230" t="s">
        <v>1067</v>
      </c>
      <c r="H192" s="230" t="s">
        <v>1230</v>
      </c>
      <c r="I192" s="230" t="s">
        <v>1038</v>
      </c>
    </row>
    <row r="193" spans="1:9" x14ac:dyDescent="0.25">
      <c r="A193" t="str">
        <f t="shared" si="4"/>
        <v>Austin WWTP</v>
      </c>
      <c r="B193">
        <f t="shared" si="5"/>
        <v>12</v>
      </c>
      <c r="C193" s="230" t="s">
        <v>1231</v>
      </c>
      <c r="D193" s="230" t="s">
        <v>1232</v>
      </c>
      <c r="E193" s="230" t="s">
        <v>211</v>
      </c>
      <c r="F193" s="230" t="s">
        <v>1219</v>
      </c>
      <c r="G193" s="230" t="s">
        <v>1067</v>
      </c>
      <c r="H193" s="230" t="s">
        <v>1230</v>
      </c>
      <c r="I193" s="230" t="s">
        <v>1038</v>
      </c>
    </row>
    <row r="194" spans="1:9" x14ac:dyDescent="0.25">
      <c r="A194" t="str">
        <f t="shared" si="4"/>
        <v>Austin WWTP</v>
      </c>
      <c r="B194">
        <f t="shared" si="5"/>
        <v>12</v>
      </c>
      <c r="C194" s="230" t="s">
        <v>1233</v>
      </c>
      <c r="D194" s="230" t="s">
        <v>1234</v>
      </c>
      <c r="E194" s="230" t="s">
        <v>211</v>
      </c>
      <c r="F194" s="230" t="s">
        <v>1219</v>
      </c>
      <c r="G194" s="230" t="s">
        <v>1067</v>
      </c>
      <c r="H194" s="230" t="s">
        <v>1235</v>
      </c>
      <c r="I194" s="230" t="s">
        <v>1038</v>
      </c>
    </row>
    <row r="195" spans="1:9" x14ac:dyDescent="0.25">
      <c r="A195" t="str">
        <f t="shared" ref="A195:A258" si="6">TRIM(LEFT(E195,FIND(" MN",E195,4)))</f>
        <v>Avon WWTP</v>
      </c>
      <c r="B195">
        <f t="shared" ref="B195:B258" si="7">COUNTIF(A:A,A195)</f>
        <v>1</v>
      </c>
      <c r="C195" s="230" t="s">
        <v>4260</v>
      </c>
      <c r="D195" s="230" t="s">
        <v>1028</v>
      </c>
      <c r="E195" s="230" t="s">
        <v>4261</v>
      </c>
      <c r="F195" s="230" t="s">
        <v>4262</v>
      </c>
      <c r="G195" s="230" t="s">
        <v>750</v>
      </c>
      <c r="H195" s="230" t="s">
        <v>4263</v>
      </c>
      <c r="I195" s="230" t="s">
        <v>1038</v>
      </c>
    </row>
    <row r="196" spans="1:9" x14ac:dyDescent="0.25">
      <c r="A196" t="e">
        <f t="shared" si="6"/>
        <v>#VALUE!</v>
      </c>
      <c r="B196">
        <f t="shared" si="7"/>
        <v>24</v>
      </c>
      <c r="C196" s="230" t="s">
        <v>1236</v>
      </c>
      <c r="D196" s="230" t="s">
        <v>748</v>
      </c>
      <c r="E196" s="230" t="s">
        <v>1237</v>
      </c>
      <c r="F196" s="230" t="s">
        <v>1238</v>
      </c>
      <c r="G196" s="230" t="s">
        <v>750</v>
      </c>
      <c r="H196" s="230" t="s">
        <v>751</v>
      </c>
      <c r="I196" s="230" t="s">
        <v>740</v>
      </c>
    </row>
    <row r="197" spans="1:9" x14ac:dyDescent="0.25">
      <c r="A197" t="str">
        <f t="shared" si="6"/>
        <v>Avtec Finishing Systems</v>
      </c>
      <c r="B197">
        <f t="shared" si="7"/>
        <v>2</v>
      </c>
      <c r="C197" s="230" t="s">
        <v>1239</v>
      </c>
      <c r="D197" s="230" t="s">
        <v>1240</v>
      </c>
      <c r="E197" s="230" t="s">
        <v>1241</v>
      </c>
      <c r="F197" s="230" t="s">
        <v>1242</v>
      </c>
      <c r="G197" s="230" t="s">
        <v>1243</v>
      </c>
      <c r="H197" s="230" t="s">
        <v>1240</v>
      </c>
      <c r="I197" s="230" t="s">
        <v>740</v>
      </c>
    </row>
    <row r="198" spans="1:9" x14ac:dyDescent="0.25">
      <c r="A198" t="str">
        <f t="shared" si="6"/>
        <v>Avtec Finishing Systems</v>
      </c>
      <c r="B198">
        <f t="shared" si="7"/>
        <v>2</v>
      </c>
      <c r="C198" s="230" t="s">
        <v>1244</v>
      </c>
      <c r="D198" s="230" t="s">
        <v>1196</v>
      </c>
      <c r="E198" s="230" t="s">
        <v>1241</v>
      </c>
      <c r="F198" s="230" t="s">
        <v>1242</v>
      </c>
      <c r="G198" s="230" t="s">
        <v>1096</v>
      </c>
      <c r="H198" s="230" t="s">
        <v>1196</v>
      </c>
      <c r="I198" s="230" t="s">
        <v>740</v>
      </c>
    </row>
    <row r="199" spans="1:9" x14ac:dyDescent="0.25">
      <c r="A199" t="str">
        <f t="shared" si="6"/>
        <v>Babbitt WWTP</v>
      </c>
      <c r="B199">
        <f t="shared" si="7"/>
        <v>1</v>
      </c>
      <c r="C199" s="230" t="s">
        <v>4264</v>
      </c>
      <c r="D199" s="230" t="s">
        <v>1028</v>
      </c>
      <c r="E199" s="230" t="s">
        <v>4265</v>
      </c>
      <c r="F199" s="230" t="s">
        <v>4266</v>
      </c>
      <c r="G199" s="230" t="s">
        <v>750</v>
      </c>
      <c r="H199" s="230" t="s">
        <v>4267</v>
      </c>
      <c r="I199" s="230" t="s">
        <v>1038</v>
      </c>
    </row>
    <row r="200" spans="1:9" x14ac:dyDescent="0.25">
      <c r="A200" t="str">
        <f t="shared" si="6"/>
        <v>Bayside Recycling</v>
      </c>
      <c r="B200">
        <f t="shared" si="7"/>
        <v>2</v>
      </c>
      <c r="C200" s="230" t="s">
        <v>1245</v>
      </c>
      <c r="D200" s="230" t="s">
        <v>1246</v>
      </c>
      <c r="E200" s="230" t="s">
        <v>4268</v>
      </c>
      <c r="F200" s="230" t="s">
        <v>1247</v>
      </c>
      <c r="G200" s="230" t="s">
        <v>184</v>
      </c>
      <c r="H200" s="230" t="s">
        <v>1248</v>
      </c>
      <c r="I200" s="230" t="s">
        <v>740</v>
      </c>
    </row>
    <row r="201" spans="1:9" x14ac:dyDescent="0.25">
      <c r="A201" t="str">
        <f t="shared" si="6"/>
        <v>Bayside Recycling</v>
      </c>
      <c r="B201">
        <f t="shared" si="7"/>
        <v>2</v>
      </c>
      <c r="C201" s="230" t="s">
        <v>1249</v>
      </c>
      <c r="D201" s="230" t="s">
        <v>1093</v>
      </c>
      <c r="E201" s="230" t="s">
        <v>4268</v>
      </c>
      <c r="F201" s="230" t="s">
        <v>1250</v>
      </c>
      <c r="G201" s="230" t="s">
        <v>1096</v>
      </c>
      <c r="H201" s="230" t="s">
        <v>1093</v>
      </c>
      <c r="I201" s="230" t="s">
        <v>740</v>
      </c>
    </row>
    <row r="202" spans="1:9" x14ac:dyDescent="0.25">
      <c r="A202" t="str">
        <f t="shared" si="6"/>
        <v>Beaver Bay WWTP</v>
      </c>
      <c r="B202">
        <f t="shared" si="7"/>
        <v>1</v>
      </c>
      <c r="C202" s="230" t="s">
        <v>1251</v>
      </c>
      <c r="D202" s="230" t="s">
        <v>793</v>
      </c>
      <c r="E202" s="230" t="s">
        <v>1252</v>
      </c>
      <c r="F202" s="230" t="s">
        <v>1253</v>
      </c>
      <c r="G202" s="230" t="s">
        <v>750</v>
      </c>
      <c r="H202" s="230" t="s">
        <v>1041</v>
      </c>
      <c r="I202" s="230" t="s">
        <v>1038</v>
      </c>
    </row>
    <row r="203" spans="1:9" x14ac:dyDescent="0.25">
      <c r="A203" t="str">
        <f t="shared" si="6"/>
        <v>Becker WWTP - Municipal</v>
      </c>
      <c r="B203">
        <f t="shared" si="7"/>
        <v>15</v>
      </c>
      <c r="C203" s="230" t="s">
        <v>1254</v>
      </c>
      <c r="D203" s="230" t="s">
        <v>1024</v>
      </c>
      <c r="E203" s="230" t="s">
        <v>215</v>
      </c>
      <c r="F203" s="230" t="s">
        <v>1255</v>
      </c>
      <c r="G203" s="230" t="s">
        <v>750</v>
      </c>
      <c r="H203" s="230" t="s">
        <v>1044</v>
      </c>
      <c r="I203" s="230" t="s">
        <v>1038</v>
      </c>
    </row>
    <row r="204" spans="1:9" x14ac:dyDescent="0.25">
      <c r="A204" t="str">
        <f t="shared" si="6"/>
        <v>Becker WWTP - Municipal</v>
      </c>
      <c r="B204">
        <f t="shared" si="7"/>
        <v>15</v>
      </c>
      <c r="C204" s="230" t="s">
        <v>216</v>
      </c>
      <c r="D204" s="230" t="s">
        <v>188</v>
      </c>
      <c r="E204" s="230" t="s">
        <v>215</v>
      </c>
      <c r="F204" s="230" t="s">
        <v>217</v>
      </c>
      <c r="G204" s="230" t="s">
        <v>184</v>
      </c>
      <c r="H204" s="230" t="s">
        <v>218</v>
      </c>
      <c r="I204" s="230" t="s">
        <v>1038</v>
      </c>
    </row>
    <row r="205" spans="1:9" x14ac:dyDescent="0.25">
      <c r="A205" t="str">
        <f t="shared" si="6"/>
        <v>Becker WWTP - Municipal</v>
      </c>
      <c r="B205">
        <f t="shared" si="7"/>
        <v>15</v>
      </c>
      <c r="C205" s="230" t="s">
        <v>1256</v>
      </c>
      <c r="D205" s="230" t="s">
        <v>793</v>
      </c>
      <c r="E205" s="230" t="s">
        <v>215</v>
      </c>
      <c r="F205" s="230" t="s">
        <v>1257</v>
      </c>
      <c r="G205" s="230" t="s">
        <v>750</v>
      </c>
      <c r="H205" s="230" t="s">
        <v>1258</v>
      </c>
      <c r="I205" s="230" t="s">
        <v>1038</v>
      </c>
    </row>
    <row r="206" spans="1:9" x14ac:dyDescent="0.25">
      <c r="A206" t="str">
        <f t="shared" si="6"/>
        <v>Becker WWTP - Municipal</v>
      </c>
      <c r="B206">
        <f t="shared" si="7"/>
        <v>15</v>
      </c>
      <c r="C206" s="230" t="s">
        <v>1259</v>
      </c>
      <c r="D206" s="230" t="s">
        <v>1017</v>
      </c>
      <c r="E206" s="230" t="s">
        <v>215</v>
      </c>
      <c r="F206" s="230" t="s">
        <v>1260</v>
      </c>
      <c r="G206" s="230" t="s">
        <v>750</v>
      </c>
      <c r="H206" s="230" t="s">
        <v>1261</v>
      </c>
      <c r="I206" s="230" t="s">
        <v>1038</v>
      </c>
    </row>
    <row r="207" spans="1:9" x14ac:dyDescent="0.25">
      <c r="A207" t="str">
        <f t="shared" si="6"/>
        <v>Becker WWTP - Municipal</v>
      </c>
      <c r="B207">
        <f t="shared" si="7"/>
        <v>15</v>
      </c>
      <c r="C207" s="230" t="s">
        <v>1262</v>
      </c>
      <c r="D207" s="230" t="s">
        <v>1001</v>
      </c>
      <c r="E207" s="230" t="s">
        <v>215</v>
      </c>
      <c r="F207" s="230" t="s">
        <v>1263</v>
      </c>
      <c r="G207" s="230" t="s">
        <v>750</v>
      </c>
      <c r="H207" s="230" t="s">
        <v>1264</v>
      </c>
      <c r="I207" s="230" t="s">
        <v>1038</v>
      </c>
    </row>
    <row r="208" spans="1:9" x14ac:dyDescent="0.25">
      <c r="A208" t="str">
        <f t="shared" si="6"/>
        <v>Becker WWTP - Municipal</v>
      </c>
      <c r="B208">
        <f t="shared" si="7"/>
        <v>15</v>
      </c>
      <c r="C208" s="230" t="s">
        <v>1265</v>
      </c>
      <c r="D208" s="230" t="s">
        <v>1148</v>
      </c>
      <c r="E208" s="230" t="s">
        <v>215</v>
      </c>
      <c r="F208" s="230" t="s">
        <v>1266</v>
      </c>
      <c r="G208" s="230" t="s">
        <v>750</v>
      </c>
      <c r="H208" s="230" t="s">
        <v>1267</v>
      </c>
      <c r="I208" s="230" t="s">
        <v>1038</v>
      </c>
    </row>
    <row r="209" spans="1:9" x14ac:dyDescent="0.25">
      <c r="A209" t="str">
        <f t="shared" si="6"/>
        <v>Becker WWTP - Municipal</v>
      </c>
      <c r="B209">
        <f t="shared" si="7"/>
        <v>15</v>
      </c>
      <c r="C209" s="230" t="s">
        <v>1268</v>
      </c>
      <c r="D209" s="230" t="s">
        <v>1269</v>
      </c>
      <c r="E209" s="230" t="s">
        <v>215</v>
      </c>
      <c r="F209" s="230" t="s">
        <v>1270</v>
      </c>
      <c r="G209" s="230" t="s">
        <v>1067</v>
      </c>
      <c r="H209" s="230" t="s">
        <v>1271</v>
      </c>
      <c r="I209" s="230" t="s">
        <v>1038</v>
      </c>
    </row>
    <row r="210" spans="1:9" x14ac:dyDescent="0.25">
      <c r="A210" t="str">
        <f t="shared" si="6"/>
        <v>Becker WWTP - Municipal</v>
      </c>
      <c r="B210">
        <f t="shared" si="7"/>
        <v>15</v>
      </c>
      <c r="C210" s="230" t="s">
        <v>1272</v>
      </c>
      <c r="D210" s="230" t="s">
        <v>1273</v>
      </c>
      <c r="E210" s="230" t="s">
        <v>215</v>
      </c>
      <c r="F210" s="230" t="s">
        <v>1270</v>
      </c>
      <c r="G210" s="230" t="s">
        <v>1067</v>
      </c>
      <c r="H210" s="230" t="s">
        <v>1274</v>
      </c>
      <c r="I210" s="230" t="s">
        <v>1038</v>
      </c>
    </row>
    <row r="211" spans="1:9" x14ac:dyDescent="0.25">
      <c r="A211" t="str">
        <f t="shared" si="6"/>
        <v>Becker WWTP - Municipal</v>
      </c>
      <c r="B211">
        <f t="shared" si="7"/>
        <v>15</v>
      </c>
      <c r="C211" s="230" t="s">
        <v>1275</v>
      </c>
      <c r="D211" s="230" t="s">
        <v>1276</v>
      </c>
      <c r="E211" s="230" t="s">
        <v>215</v>
      </c>
      <c r="F211" s="230" t="s">
        <v>1270</v>
      </c>
      <c r="G211" s="230" t="s">
        <v>1067</v>
      </c>
      <c r="H211" s="230" t="s">
        <v>1277</v>
      </c>
      <c r="I211" s="230" t="s">
        <v>1038</v>
      </c>
    </row>
    <row r="212" spans="1:9" x14ac:dyDescent="0.25">
      <c r="A212" t="str">
        <f t="shared" si="6"/>
        <v>Becker WWTP - Municipal</v>
      </c>
      <c r="B212">
        <f t="shared" si="7"/>
        <v>15</v>
      </c>
      <c r="C212" s="230" t="s">
        <v>1278</v>
      </c>
      <c r="D212" s="230" t="s">
        <v>1279</v>
      </c>
      <c r="E212" s="230" t="s">
        <v>215</v>
      </c>
      <c r="F212" s="230" t="s">
        <v>1270</v>
      </c>
      <c r="G212" s="230" t="s">
        <v>1067</v>
      </c>
      <c r="H212" s="230" t="s">
        <v>1280</v>
      </c>
      <c r="I212" s="230" t="s">
        <v>1038</v>
      </c>
    </row>
    <row r="213" spans="1:9" x14ac:dyDescent="0.25">
      <c r="A213" t="str">
        <f t="shared" si="6"/>
        <v>Becker WWTP - Municipal</v>
      </c>
      <c r="B213">
        <f t="shared" si="7"/>
        <v>15</v>
      </c>
      <c r="C213" s="230" t="s">
        <v>1281</v>
      </c>
      <c r="D213" s="230" t="s">
        <v>1282</v>
      </c>
      <c r="E213" s="230" t="s">
        <v>215</v>
      </c>
      <c r="F213" s="230" t="s">
        <v>1270</v>
      </c>
      <c r="G213" s="230" t="s">
        <v>1067</v>
      </c>
      <c r="H213" s="230" t="s">
        <v>1283</v>
      </c>
      <c r="I213" s="230" t="s">
        <v>1038</v>
      </c>
    </row>
    <row r="214" spans="1:9" x14ac:dyDescent="0.25">
      <c r="A214" t="str">
        <f t="shared" si="6"/>
        <v>Becker WWTP - Municipal</v>
      </c>
      <c r="B214">
        <f t="shared" si="7"/>
        <v>15</v>
      </c>
      <c r="C214" s="230" t="s">
        <v>1284</v>
      </c>
      <c r="D214" s="230" t="s">
        <v>1285</v>
      </c>
      <c r="E214" s="230" t="s">
        <v>215</v>
      </c>
      <c r="F214" s="230" t="s">
        <v>1270</v>
      </c>
      <c r="G214" s="230" t="s">
        <v>1067</v>
      </c>
      <c r="H214" s="230" t="s">
        <v>4269</v>
      </c>
      <c r="I214" s="230" t="s">
        <v>1038</v>
      </c>
    </row>
    <row r="215" spans="1:9" x14ac:dyDescent="0.25">
      <c r="A215" t="str">
        <f t="shared" si="6"/>
        <v>Becker WWTP - Municipal</v>
      </c>
      <c r="B215">
        <f t="shared" si="7"/>
        <v>15</v>
      </c>
      <c r="C215" s="230" t="s">
        <v>1286</v>
      </c>
      <c r="D215" s="230" t="s">
        <v>1287</v>
      </c>
      <c r="E215" s="230" t="s">
        <v>215</v>
      </c>
      <c r="F215" s="230" t="s">
        <v>1270</v>
      </c>
      <c r="G215" s="230" t="s">
        <v>1067</v>
      </c>
      <c r="H215" s="230" t="s">
        <v>1288</v>
      </c>
      <c r="I215" s="230" t="s">
        <v>1038</v>
      </c>
    </row>
    <row r="216" spans="1:9" x14ac:dyDescent="0.25">
      <c r="A216" t="str">
        <f t="shared" si="6"/>
        <v>Becker WWTP - Municipal</v>
      </c>
      <c r="B216">
        <f t="shared" si="7"/>
        <v>15</v>
      </c>
      <c r="C216" s="230" t="s">
        <v>1289</v>
      </c>
      <c r="D216" s="230" t="s">
        <v>1290</v>
      </c>
      <c r="E216" s="230" t="s">
        <v>215</v>
      </c>
      <c r="F216" s="230" t="s">
        <v>1270</v>
      </c>
      <c r="G216" s="230" t="s">
        <v>1067</v>
      </c>
      <c r="H216" s="230" t="s">
        <v>1291</v>
      </c>
      <c r="I216" s="230" t="s">
        <v>1038</v>
      </c>
    </row>
    <row r="217" spans="1:9" x14ac:dyDescent="0.25">
      <c r="A217" t="str">
        <f t="shared" si="6"/>
        <v>Becker WWTP - Municipal</v>
      </c>
      <c r="B217">
        <f t="shared" si="7"/>
        <v>15</v>
      </c>
      <c r="C217" s="230" t="s">
        <v>1292</v>
      </c>
      <c r="D217" s="230" t="s">
        <v>1293</v>
      </c>
      <c r="E217" s="230" t="s">
        <v>215</v>
      </c>
      <c r="F217" s="230" t="s">
        <v>1270</v>
      </c>
      <c r="G217" s="230" t="s">
        <v>1067</v>
      </c>
      <c r="H217" s="230" t="s">
        <v>1294</v>
      </c>
      <c r="I217" s="230" t="s">
        <v>1038</v>
      </c>
    </row>
    <row r="218" spans="1:9" x14ac:dyDescent="0.25">
      <c r="A218" t="str">
        <f t="shared" si="6"/>
        <v>Bel Clare Estates WWTP</v>
      </c>
      <c r="B218">
        <f t="shared" si="7"/>
        <v>1</v>
      </c>
      <c r="C218" s="230" t="s">
        <v>4270</v>
      </c>
      <c r="D218" s="230" t="s">
        <v>1024</v>
      </c>
      <c r="E218" s="230" t="s">
        <v>4271</v>
      </c>
      <c r="F218" s="230" t="s">
        <v>4272</v>
      </c>
      <c r="G218" s="230" t="s">
        <v>750</v>
      </c>
      <c r="H218" s="230" t="s">
        <v>4273</v>
      </c>
      <c r="I218" s="230" t="s">
        <v>1038</v>
      </c>
    </row>
    <row r="219" spans="1:9" x14ac:dyDescent="0.25">
      <c r="A219" t="str">
        <f t="shared" si="6"/>
        <v>Belle Plaine WWTP</v>
      </c>
      <c r="B219">
        <f t="shared" si="7"/>
        <v>1</v>
      </c>
      <c r="C219" s="230" t="s">
        <v>4274</v>
      </c>
      <c r="D219" s="230" t="s">
        <v>1024</v>
      </c>
      <c r="E219" s="230" t="s">
        <v>4275</v>
      </c>
      <c r="F219" s="230" t="s">
        <v>4276</v>
      </c>
      <c r="G219" s="230" t="s">
        <v>750</v>
      </c>
      <c r="H219" s="230" t="s">
        <v>4277</v>
      </c>
      <c r="I219" s="230" t="s">
        <v>1038</v>
      </c>
    </row>
    <row r="220" spans="1:9" x14ac:dyDescent="0.25">
      <c r="A220" t="str">
        <f t="shared" si="6"/>
        <v>Bemidji Regional Airport</v>
      </c>
      <c r="B220">
        <f t="shared" si="7"/>
        <v>2</v>
      </c>
      <c r="C220" s="230" t="s">
        <v>1295</v>
      </c>
      <c r="D220" s="230" t="s">
        <v>188</v>
      </c>
      <c r="E220" s="230" t="s">
        <v>1296</v>
      </c>
      <c r="F220" s="230" t="s">
        <v>1297</v>
      </c>
      <c r="G220" s="230" t="s">
        <v>184</v>
      </c>
      <c r="H220" s="230" t="s">
        <v>1298</v>
      </c>
      <c r="I220" s="230" t="s">
        <v>740</v>
      </c>
    </row>
    <row r="221" spans="1:9" x14ac:dyDescent="0.25">
      <c r="A221" t="str">
        <f t="shared" si="6"/>
        <v>Bemidji Regional Airport</v>
      </c>
      <c r="B221">
        <f t="shared" si="7"/>
        <v>2</v>
      </c>
      <c r="C221" s="230" t="s">
        <v>1299</v>
      </c>
      <c r="D221" s="230" t="s">
        <v>1300</v>
      </c>
      <c r="E221" s="230" t="s">
        <v>1296</v>
      </c>
      <c r="F221" s="230" t="s">
        <v>1301</v>
      </c>
      <c r="G221" s="230" t="s">
        <v>1096</v>
      </c>
      <c r="H221" s="230" t="s">
        <v>1300</v>
      </c>
      <c r="I221" s="230" t="s">
        <v>740</v>
      </c>
    </row>
    <row r="222" spans="1:9" x14ac:dyDescent="0.25">
      <c r="A222" t="str">
        <f t="shared" si="6"/>
        <v>Bemidji WWTP</v>
      </c>
      <c r="B222">
        <f t="shared" si="7"/>
        <v>3</v>
      </c>
      <c r="C222" s="230" t="s">
        <v>1302</v>
      </c>
      <c r="D222" s="230" t="s">
        <v>793</v>
      </c>
      <c r="E222" s="230" t="s">
        <v>219</v>
      </c>
      <c r="F222" s="230" t="s">
        <v>1303</v>
      </c>
      <c r="G222" s="230" t="s">
        <v>750</v>
      </c>
      <c r="H222" s="230" t="s">
        <v>1041</v>
      </c>
      <c r="I222" s="230" t="s">
        <v>1038</v>
      </c>
    </row>
    <row r="223" spans="1:9" x14ac:dyDescent="0.25">
      <c r="A223" t="str">
        <f t="shared" si="6"/>
        <v>Bemidji WWTP</v>
      </c>
      <c r="B223">
        <f t="shared" si="7"/>
        <v>3</v>
      </c>
      <c r="C223" s="230" t="s">
        <v>1304</v>
      </c>
      <c r="D223" s="230" t="s">
        <v>1028</v>
      </c>
      <c r="E223" s="230" t="s">
        <v>219</v>
      </c>
      <c r="F223" s="230" t="s">
        <v>1305</v>
      </c>
      <c r="G223" s="230" t="s">
        <v>750</v>
      </c>
      <c r="H223" s="230" t="s">
        <v>1044</v>
      </c>
      <c r="I223" s="230" t="s">
        <v>1038</v>
      </c>
    </row>
    <row r="224" spans="1:9" x14ac:dyDescent="0.25">
      <c r="A224" t="str">
        <f t="shared" si="6"/>
        <v>Bemidji WWTP</v>
      </c>
      <c r="B224">
        <f t="shared" si="7"/>
        <v>3</v>
      </c>
      <c r="C224" s="230" t="s">
        <v>220</v>
      </c>
      <c r="D224" s="230" t="s">
        <v>188</v>
      </c>
      <c r="E224" s="230" t="s">
        <v>219</v>
      </c>
      <c r="F224" s="230" t="s">
        <v>221</v>
      </c>
      <c r="G224" s="230" t="s">
        <v>184</v>
      </c>
      <c r="H224" s="230" t="s">
        <v>222</v>
      </c>
      <c r="I224" s="230" t="s">
        <v>1038</v>
      </c>
    </row>
    <row r="225" spans="1:9" x14ac:dyDescent="0.25">
      <c r="A225" t="str">
        <f t="shared" si="6"/>
        <v>Benson WWTP</v>
      </c>
      <c r="B225">
        <f t="shared" si="7"/>
        <v>1</v>
      </c>
      <c r="C225" s="230" t="s">
        <v>4278</v>
      </c>
      <c r="D225" s="230" t="s">
        <v>1028</v>
      </c>
      <c r="E225" s="230" t="s">
        <v>4279</v>
      </c>
      <c r="F225" s="230" t="s">
        <v>4280</v>
      </c>
      <c r="G225" s="230" t="s">
        <v>750</v>
      </c>
      <c r="H225" s="230" t="s">
        <v>1044</v>
      </c>
      <c r="I225" s="230" t="s">
        <v>1038</v>
      </c>
    </row>
    <row r="226" spans="1:9" x14ac:dyDescent="0.25">
      <c r="A226" t="str">
        <f t="shared" si="6"/>
        <v>Benton Utilities WWTP</v>
      </c>
      <c r="B226">
        <f t="shared" si="7"/>
        <v>1</v>
      </c>
      <c r="C226" s="230" t="s">
        <v>4281</v>
      </c>
      <c r="D226" s="230" t="s">
        <v>1024</v>
      </c>
      <c r="E226" s="230" t="s">
        <v>4282</v>
      </c>
      <c r="F226" s="230" t="s">
        <v>4283</v>
      </c>
      <c r="G226" s="230" t="s">
        <v>750</v>
      </c>
      <c r="H226" s="230" t="s">
        <v>1044</v>
      </c>
      <c r="I226" s="230" t="s">
        <v>1038</v>
      </c>
    </row>
    <row r="227" spans="1:9" x14ac:dyDescent="0.25">
      <c r="A227" t="str">
        <f t="shared" si="6"/>
        <v>Bertha WWTP</v>
      </c>
      <c r="B227">
        <f t="shared" si="7"/>
        <v>1</v>
      </c>
      <c r="C227" s="230" t="s">
        <v>4284</v>
      </c>
      <c r="D227" s="230" t="s">
        <v>1028</v>
      </c>
      <c r="E227" s="230" t="s">
        <v>4285</v>
      </c>
      <c r="F227" s="230" t="s">
        <v>4286</v>
      </c>
      <c r="G227" s="230" t="s">
        <v>750</v>
      </c>
      <c r="H227" s="230" t="s">
        <v>1044</v>
      </c>
      <c r="I227" s="230" t="s">
        <v>1038</v>
      </c>
    </row>
    <row r="228" spans="1:9" x14ac:dyDescent="0.25">
      <c r="A228" t="str">
        <f t="shared" si="6"/>
        <v>Big Lake WWTP</v>
      </c>
      <c r="B228">
        <f t="shared" si="7"/>
        <v>2</v>
      </c>
      <c r="C228" s="230" t="s">
        <v>1306</v>
      </c>
      <c r="D228" s="230" t="s">
        <v>793</v>
      </c>
      <c r="E228" s="230" t="s">
        <v>1307</v>
      </c>
      <c r="F228" s="230" t="s">
        <v>1308</v>
      </c>
      <c r="G228" s="230" t="s">
        <v>750</v>
      </c>
      <c r="H228" s="230" t="s">
        <v>1041</v>
      </c>
      <c r="I228" s="230" t="s">
        <v>1038</v>
      </c>
    </row>
    <row r="229" spans="1:9" x14ac:dyDescent="0.25">
      <c r="A229" t="str">
        <f t="shared" si="6"/>
        <v>Big Lake WWTP</v>
      </c>
      <c r="B229">
        <f t="shared" si="7"/>
        <v>2</v>
      </c>
      <c r="C229" s="230" t="s">
        <v>4287</v>
      </c>
      <c r="D229" s="230" t="s">
        <v>1028</v>
      </c>
      <c r="E229" s="230" t="s">
        <v>1307</v>
      </c>
      <c r="F229" s="230" t="s">
        <v>4288</v>
      </c>
      <c r="G229" s="230" t="s">
        <v>750</v>
      </c>
      <c r="H229" s="230" t="s">
        <v>1044</v>
      </c>
      <c r="I229" s="230" t="s">
        <v>1038</v>
      </c>
    </row>
    <row r="230" spans="1:9" x14ac:dyDescent="0.25">
      <c r="A230" t="str">
        <f t="shared" si="6"/>
        <v>Bigfork WWTP</v>
      </c>
      <c r="B230">
        <f t="shared" si="7"/>
        <v>1</v>
      </c>
      <c r="C230" s="230" t="s">
        <v>4289</v>
      </c>
      <c r="D230" s="230" t="s">
        <v>1024</v>
      </c>
      <c r="E230" s="230" t="s">
        <v>4290</v>
      </c>
      <c r="F230" s="230" t="s">
        <v>4291</v>
      </c>
      <c r="G230" s="230" t="s">
        <v>750</v>
      </c>
      <c r="H230" s="230" t="s">
        <v>1158</v>
      </c>
      <c r="I230" s="230" t="s">
        <v>1038</v>
      </c>
    </row>
    <row r="231" spans="1:9" x14ac:dyDescent="0.25">
      <c r="A231" t="str">
        <f t="shared" si="6"/>
        <v>Bliss Collector WWTP</v>
      </c>
      <c r="B231">
        <f t="shared" si="7"/>
        <v>1</v>
      </c>
      <c r="C231" s="230" t="s">
        <v>4292</v>
      </c>
      <c r="D231" s="230" t="s">
        <v>1024</v>
      </c>
      <c r="E231" s="230" t="s">
        <v>4293</v>
      </c>
      <c r="F231" s="230" t="s">
        <v>4294</v>
      </c>
      <c r="G231" s="230" t="s">
        <v>750</v>
      </c>
      <c r="H231" s="230" t="s">
        <v>1489</v>
      </c>
      <c r="I231" s="230" t="s">
        <v>1038</v>
      </c>
    </row>
    <row r="232" spans="1:9" x14ac:dyDescent="0.25">
      <c r="A232" t="str">
        <f t="shared" si="6"/>
        <v>Blooming Prairie WWTP</v>
      </c>
      <c r="B232">
        <f t="shared" si="7"/>
        <v>3</v>
      </c>
      <c r="C232" s="230" t="s">
        <v>1309</v>
      </c>
      <c r="D232" s="230" t="s">
        <v>1028</v>
      </c>
      <c r="E232" s="230" t="s">
        <v>1310</v>
      </c>
      <c r="F232" s="230" t="s">
        <v>1311</v>
      </c>
      <c r="G232" s="230" t="s">
        <v>750</v>
      </c>
      <c r="H232" s="230" t="s">
        <v>1044</v>
      </c>
      <c r="I232" s="230" t="s">
        <v>1038</v>
      </c>
    </row>
    <row r="233" spans="1:9" x14ac:dyDescent="0.25">
      <c r="A233" t="str">
        <f t="shared" si="6"/>
        <v>Blooming Prairie WWTP</v>
      </c>
      <c r="B233">
        <f t="shared" si="7"/>
        <v>3</v>
      </c>
      <c r="C233" s="230" t="s">
        <v>1312</v>
      </c>
      <c r="D233" s="230" t="s">
        <v>192</v>
      </c>
      <c r="E233" s="230" t="s">
        <v>1310</v>
      </c>
      <c r="F233" s="230" t="s">
        <v>1313</v>
      </c>
      <c r="G233" s="230" t="s">
        <v>184</v>
      </c>
      <c r="H233" s="230" t="s">
        <v>222</v>
      </c>
      <c r="I233" s="230" t="s">
        <v>1038</v>
      </c>
    </row>
    <row r="234" spans="1:9" x14ac:dyDescent="0.25">
      <c r="A234" t="str">
        <f t="shared" si="6"/>
        <v>Blooming Prairie WWTP</v>
      </c>
      <c r="B234">
        <f t="shared" si="7"/>
        <v>3</v>
      </c>
      <c r="C234" s="230" t="s">
        <v>1314</v>
      </c>
      <c r="D234" s="230" t="s">
        <v>793</v>
      </c>
      <c r="E234" s="230" t="s">
        <v>1310</v>
      </c>
      <c r="F234" s="230" t="s">
        <v>1315</v>
      </c>
      <c r="G234" s="230" t="s">
        <v>750</v>
      </c>
      <c r="H234" s="230" t="s">
        <v>1041</v>
      </c>
      <c r="I234" s="230" t="s">
        <v>1038</v>
      </c>
    </row>
    <row r="235" spans="1:9" x14ac:dyDescent="0.25">
      <c r="A235" t="str">
        <f t="shared" si="6"/>
        <v>Blue Earth WWTP</v>
      </c>
      <c r="B235">
        <f t="shared" si="7"/>
        <v>3</v>
      </c>
      <c r="C235" s="230" t="s">
        <v>1316</v>
      </c>
      <c r="D235" s="230" t="s">
        <v>1028</v>
      </c>
      <c r="E235" s="230" t="s">
        <v>1317</v>
      </c>
      <c r="F235" s="230" t="s">
        <v>1318</v>
      </c>
      <c r="G235" s="230" t="s">
        <v>750</v>
      </c>
      <c r="H235" s="230" t="s">
        <v>1044</v>
      </c>
      <c r="I235" s="230" t="s">
        <v>1038</v>
      </c>
    </row>
    <row r="236" spans="1:9" x14ac:dyDescent="0.25">
      <c r="A236" t="str">
        <f t="shared" si="6"/>
        <v>Blue Earth WWTP</v>
      </c>
      <c r="B236">
        <f t="shared" si="7"/>
        <v>3</v>
      </c>
      <c r="C236" s="230" t="s">
        <v>1319</v>
      </c>
      <c r="D236" s="230" t="s">
        <v>188</v>
      </c>
      <c r="E236" s="230" t="s">
        <v>1317</v>
      </c>
      <c r="F236" s="230" t="s">
        <v>1320</v>
      </c>
      <c r="G236" s="230" t="s">
        <v>184</v>
      </c>
      <c r="H236" s="230" t="s">
        <v>1321</v>
      </c>
      <c r="I236" s="230" t="s">
        <v>1038</v>
      </c>
    </row>
    <row r="237" spans="1:9" x14ac:dyDescent="0.25">
      <c r="A237" t="str">
        <f t="shared" si="6"/>
        <v>Blue Earth WWTP</v>
      </c>
      <c r="B237">
        <f t="shared" si="7"/>
        <v>3</v>
      </c>
      <c r="C237" s="230" t="s">
        <v>1322</v>
      </c>
      <c r="D237" s="230" t="s">
        <v>793</v>
      </c>
      <c r="E237" s="230" t="s">
        <v>1317</v>
      </c>
      <c r="F237" s="230" t="s">
        <v>1323</v>
      </c>
      <c r="G237" s="230" t="s">
        <v>750</v>
      </c>
      <c r="H237" s="230" t="s">
        <v>1041</v>
      </c>
      <c r="I237" s="230" t="s">
        <v>1038</v>
      </c>
    </row>
    <row r="238" spans="1:9" x14ac:dyDescent="0.25">
      <c r="A238" t="str">
        <f t="shared" si="6"/>
        <v>Bluefin Bay on Lake Superior WWTP</v>
      </c>
      <c r="B238">
        <f t="shared" si="7"/>
        <v>2</v>
      </c>
      <c r="C238" s="230" t="s">
        <v>1324</v>
      </c>
      <c r="D238" s="230" t="s">
        <v>793</v>
      </c>
      <c r="E238" s="230" t="s">
        <v>1325</v>
      </c>
      <c r="F238" s="230" t="s">
        <v>1326</v>
      </c>
      <c r="G238" s="230" t="s">
        <v>750</v>
      </c>
      <c r="H238" s="230" t="s">
        <v>1327</v>
      </c>
      <c r="I238" s="230" t="s">
        <v>1038</v>
      </c>
    </row>
    <row r="239" spans="1:9" x14ac:dyDescent="0.25">
      <c r="A239" t="str">
        <f t="shared" si="6"/>
        <v>Bluefin Bay on Lake Superior WWTP</v>
      </c>
      <c r="B239">
        <f t="shared" si="7"/>
        <v>2</v>
      </c>
      <c r="C239" s="230" t="s">
        <v>4295</v>
      </c>
      <c r="D239" s="230" t="s">
        <v>1024</v>
      </c>
      <c r="E239" s="230" t="s">
        <v>1325</v>
      </c>
      <c r="F239" s="230" t="s">
        <v>4296</v>
      </c>
      <c r="G239" s="230" t="s">
        <v>750</v>
      </c>
      <c r="H239" s="230" t="s">
        <v>1489</v>
      </c>
      <c r="I239" s="230" t="s">
        <v>1038</v>
      </c>
    </row>
    <row r="240" spans="1:9" x14ac:dyDescent="0.25">
      <c r="A240" t="e">
        <f t="shared" si="6"/>
        <v>#VALUE!</v>
      </c>
      <c r="B240">
        <f t="shared" si="7"/>
        <v>24</v>
      </c>
      <c r="C240" s="230" t="s">
        <v>1328</v>
      </c>
      <c r="D240" s="230" t="s">
        <v>1329</v>
      </c>
      <c r="E240" s="230" t="s">
        <v>1330</v>
      </c>
      <c r="F240" s="230" t="s">
        <v>1331</v>
      </c>
      <c r="G240" s="230" t="s">
        <v>750</v>
      </c>
      <c r="H240" s="230" t="s">
        <v>1332</v>
      </c>
      <c r="I240" s="230" t="s">
        <v>740</v>
      </c>
    </row>
    <row r="241" spans="1:9" x14ac:dyDescent="0.25">
      <c r="A241" t="str">
        <f t="shared" si="6"/>
        <v>Bo-Decor Metal Finishing</v>
      </c>
      <c r="B241">
        <f t="shared" si="7"/>
        <v>2</v>
      </c>
      <c r="C241" s="230" t="s">
        <v>1333</v>
      </c>
      <c r="D241" s="230" t="s">
        <v>1240</v>
      </c>
      <c r="E241" s="230" t="s">
        <v>1334</v>
      </c>
      <c r="F241" s="230" t="s">
        <v>1335</v>
      </c>
      <c r="G241" s="230" t="s">
        <v>1243</v>
      </c>
      <c r="H241" s="230" t="s">
        <v>1240</v>
      </c>
      <c r="I241" s="230" t="s">
        <v>740</v>
      </c>
    </row>
    <row r="242" spans="1:9" x14ac:dyDescent="0.25">
      <c r="A242" t="str">
        <f t="shared" si="6"/>
        <v>Bo-Decor Metal Finishing</v>
      </c>
      <c r="B242">
        <f t="shared" si="7"/>
        <v>2</v>
      </c>
      <c r="C242" s="230" t="s">
        <v>1336</v>
      </c>
      <c r="D242" s="230" t="s">
        <v>1196</v>
      </c>
      <c r="E242" s="230" t="s">
        <v>1334</v>
      </c>
      <c r="F242" s="230" t="s">
        <v>1335</v>
      </c>
      <c r="G242" s="230" t="s">
        <v>1096</v>
      </c>
      <c r="H242" s="230" t="s">
        <v>1196</v>
      </c>
      <c r="I242" s="230" t="s">
        <v>740</v>
      </c>
    </row>
    <row r="243" spans="1:9" x14ac:dyDescent="0.25">
      <c r="A243" t="str">
        <f t="shared" si="6"/>
        <v>Boise White Paper LLC</v>
      </c>
      <c r="B243">
        <f t="shared" si="7"/>
        <v>16</v>
      </c>
      <c r="C243" s="230" t="s">
        <v>1337</v>
      </c>
      <c r="D243" s="230" t="s">
        <v>1001</v>
      </c>
      <c r="E243" s="230" t="s">
        <v>1338</v>
      </c>
      <c r="F243" s="230" t="s">
        <v>1339</v>
      </c>
      <c r="G243" s="230" t="s">
        <v>750</v>
      </c>
      <c r="H243" s="230" t="s">
        <v>1340</v>
      </c>
      <c r="I243" s="230" t="s">
        <v>740</v>
      </c>
    </row>
    <row r="244" spans="1:9" x14ac:dyDescent="0.25">
      <c r="A244" t="str">
        <f t="shared" si="6"/>
        <v>Boise White Paper LLC</v>
      </c>
      <c r="B244">
        <f t="shared" si="7"/>
        <v>16</v>
      </c>
      <c r="C244" s="230" t="s">
        <v>1341</v>
      </c>
      <c r="D244" s="230" t="s">
        <v>194</v>
      </c>
      <c r="E244" s="230" t="s">
        <v>1338</v>
      </c>
      <c r="F244" s="230" t="s">
        <v>1342</v>
      </c>
      <c r="G244" s="230" t="s">
        <v>184</v>
      </c>
      <c r="H244" s="230" t="s">
        <v>1343</v>
      </c>
      <c r="I244" s="230" t="s">
        <v>740</v>
      </c>
    </row>
    <row r="245" spans="1:9" x14ac:dyDescent="0.25">
      <c r="A245" t="str">
        <f t="shared" si="6"/>
        <v>Boise White Paper LLC</v>
      </c>
      <c r="B245">
        <f t="shared" si="7"/>
        <v>16</v>
      </c>
      <c r="C245" s="230" t="s">
        <v>1344</v>
      </c>
      <c r="D245" s="230" t="s">
        <v>188</v>
      </c>
      <c r="E245" s="230" t="s">
        <v>1338</v>
      </c>
      <c r="F245" s="230" t="s">
        <v>1345</v>
      </c>
      <c r="G245" s="230" t="s">
        <v>184</v>
      </c>
      <c r="H245" s="230" t="s">
        <v>1346</v>
      </c>
      <c r="I245" s="230" t="s">
        <v>740</v>
      </c>
    </row>
    <row r="246" spans="1:9" x14ac:dyDescent="0.25">
      <c r="A246" t="str">
        <f t="shared" si="6"/>
        <v>Boise White Paper LLC</v>
      </c>
      <c r="B246">
        <f t="shared" si="7"/>
        <v>16</v>
      </c>
      <c r="C246" s="230" t="s">
        <v>1347</v>
      </c>
      <c r="D246" s="230" t="s">
        <v>192</v>
      </c>
      <c r="E246" s="230" t="s">
        <v>1338</v>
      </c>
      <c r="F246" s="230" t="s">
        <v>1348</v>
      </c>
      <c r="G246" s="230" t="s">
        <v>184</v>
      </c>
      <c r="H246" s="230" t="s">
        <v>1349</v>
      </c>
      <c r="I246" s="230" t="s">
        <v>740</v>
      </c>
    </row>
    <row r="247" spans="1:9" x14ac:dyDescent="0.25">
      <c r="A247" t="str">
        <f t="shared" si="6"/>
        <v>Boise White Paper LLC</v>
      </c>
      <c r="B247">
        <f t="shared" si="7"/>
        <v>16</v>
      </c>
      <c r="C247" s="230" t="s">
        <v>1350</v>
      </c>
      <c r="D247" s="230" t="s">
        <v>181</v>
      </c>
      <c r="E247" s="230" t="s">
        <v>1338</v>
      </c>
      <c r="F247" s="230" t="s">
        <v>1351</v>
      </c>
      <c r="G247" s="230" t="s">
        <v>184</v>
      </c>
      <c r="H247" s="230" t="s">
        <v>1352</v>
      </c>
      <c r="I247" s="230" t="s">
        <v>740</v>
      </c>
    </row>
    <row r="248" spans="1:9" x14ac:dyDescent="0.25">
      <c r="A248" t="str">
        <f t="shared" si="6"/>
        <v>Boise White Paper LLC</v>
      </c>
      <c r="B248">
        <f t="shared" si="7"/>
        <v>16</v>
      </c>
      <c r="C248" s="230" t="s">
        <v>1353</v>
      </c>
      <c r="D248" s="230" t="s">
        <v>191</v>
      </c>
      <c r="E248" s="230" t="s">
        <v>1338</v>
      </c>
      <c r="F248" s="230" t="s">
        <v>1354</v>
      </c>
      <c r="G248" s="230" t="s">
        <v>184</v>
      </c>
      <c r="H248" s="230" t="s">
        <v>1355</v>
      </c>
      <c r="I248" s="230" t="s">
        <v>740</v>
      </c>
    </row>
    <row r="249" spans="1:9" x14ac:dyDescent="0.25">
      <c r="A249" t="str">
        <f t="shared" si="6"/>
        <v>Boise White Paper LLC</v>
      </c>
      <c r="B249">
        <f t="shared" si="7"/>
        <v>16</v>
      </c>
      <c r="C249" s="230" t="s">
        <v>1356</v>
      </c>
      <c r="D249" s="230" t="s">
        <v>186</v>
      </c>
      <c r="E249" s="230" t="s">
        <v>1338</v>
      </c>
      <c r="F249" s="230" t="s">
        <v>1357</v>
      </c>
      <c r="G249" s="230" t="s">
        <v>184</v>
      </c>
      <c r="H249" s="230" t="s">
        <v>1358</v>
      </c>
      <c r="I249" s="230" t="s">
        <v>740</v>
      </c>
    </row>
    <row r="250" spans="1:9" x14ac:dyDescent="0.25">
      <c r="A250" t="str">
        <f t="shared" si="6"/>
        <v>Boise White Paper LLC</v>
      </c>
      <c r="B250">
        <f t="shared" si="7"/>
        <v>16</v>
      </c>
      <c r="C250" s="230" t="s">
        <v>1359</v>
      </c>
      <c r="D250" s="230" t="s">
        <v>1017</v>
      </c>
      <c r="E250" s="230" t="s">
        <v>1338</v>
      </c>
      <c r="F250" s="230" t="s">
        <v>1360</v>
      </c>
      <c r="G250" s="230" t="s">
        <v>750</v>
      </c>
      <c r="H250" s="230" t="s">
        <v>1361</v>
      </c>
      <c r="I250" s="230" t="s">
        <v>740</v>
      </c>
    </row>
    <row r="251" spans="1:9" x14ac:dyDescent="0.25">
      <c r="A251" t="str">
        <f t="shared" si="6"/>
        <v>Boise White Paper LLC</v>
      </c>
      <c r="B251">
        <f t="shared" si="7"/>
        <v>16</v>
      </c>
      <c r="C251" s="230" t="s">
        <v>1362</v>
      </c>
      <c r="D251" s="230" t="s">
        <v>1148</v>
      </c>
      <c r="E251" s="230" t="s">
        <v>1338</v>
      </c>
      <c r="F251" s="230" t="s">
        <v>1363</v>
      </c>
      <c r="G251" s="230" t="s">
        <v>750</v>
      </c>
      <c r="H251" s="230" t="s">
        <v>1364</v>
      </c>
      <c r="I251" s="230" t="s">
        <v>740</v>
      </c>
    </row>
    <row r="252" spans="1:9" x14ac:dyDescent="0.25">
      <c r="A252" t="str">
        <f t="shared" si="6"/>
        <v>Boise White Paper LLC</v>
      </c>
      <c r="B252">
        <f t="shared" si="7"/>
        <v>16</v>
      </c>
      <c r="C252" s="230" t="s">
        <v>1365</v>
      </c>
      <c r="D252" s="230" t="s">
        <v>1006</v>
      </c>
      <c r="E252" s="230" t="s">
        <v>1338</v>
      </c>
      <c r="F252" s="230" t="s">
        <v>1366</v>
      </c>
      <c r="G252" s="230" t="s">
        <v>750</v>
      </c>
      <c r="H252" s="230" t="s">
        <v>1367</v>
      </c>
      <c r="I252" s="230" t="s">
        <v>740</v>
      </c>
    </row>
    <row r="253" spans="1:9" x14ac:dyDescent="0.25">
      <c r="A253" t="str">
        <f t="shared" si="6"/>
        <v>Boise White Paper LLC</v>
      </c>
      <c r="B253">
        <f t="shared" si="7"/>
        <v>16</v>
      </c>
      <c r="C253" s="230" t="s">
        <v>1368</v>
      </c>
      <c r="D253" s="230" t="s">
        <v>1010</v>
      </c>
      <c r="E253" s="230" t="s">
        <v>1338</v>
      </c>
      <c r="F253" s="230" t="s">
        <v>1369</v>
      </c>
      <c r="G253" s="230" t="s">
        <v>750</v>
      </c>
      <c r="H253" s="230" t="s">
        <v>1370</v>
      </c>
      <c r="I253" s="230" t="s">
        <v>740</v>
      </c>
    </row>
    <row r="254" spans="1:9" x14ac:dyDescent="0.25">
      <c r="A254" t="str">
        <f t="shared" si="6"/>
        <v>Boise White Paper LLC</v>
      </c>
      <c r="B254">
        <f t="shared" si="7"/>
        <v>16</v>
      </c>
      <c r="C254" s="230" t="s">
        <v>1371</v>
      </c>
      <c r="D254" s="230" t="s">
        <v>188</v>
      </c>
      <c r="E254" s="230" t="s">
        <v>1338</v>
      </c>
      <c r="F254" s="230" t="s">
        <v>1372</v>
      </c>
      <c r="G254" s="230" t="s">
        <v>184</v>
      </c>
      <c r="H254" s="230" t="s">
        <v>1373</v>
      </c>
      <c r="I254" s="230" t="s">
        <v>740</v>
      </c>
    </row>
    <row r="255" spans="1:9" x14ac:dyDescent="0.25">
      <c r="A255" t="str">
        <f t="shared" si="6"/>
        <v>Boise White Paper LLC</v>
      </c>
      <c r="B255">
        <f t="shared" si="7"/>
        <v>16</v>
      </c>
      <c r="C255" s="230" t="s">
        <v>1374</v>
      </c>
      <c r="D255" s="230" t="s">
        <v>192</v>
      </c>
      <c r="E255" s="230" t="s">
        <v>1338</v>
      </c>
      <c r="F255" s="230" t="s">
        <v>1375</v>
      </c>
      <c r="G255" s="230" t="s">
        <v>184</v>
      </c>
      <c r="H255" s="230" t="s">
        <v>1376</v>
      </c>
      <c r="I255" s="230" t="s">
        <v>740</v>
      </c>
    </row>
    <row r="256" spans="1:9" x14ac:dyDescent="0.25">
      <c r="A256" t="str">
        <f t="shared" si="6"/>
        <v>Boise White Paper LLC</v>
      </c>
      <c r="B256">
        <f t="shared" si="7"/>
        <v>16</v>
      </c>
      <c r="C256" s="230" t="s">
        <v>1377</v>
      </c>
      <c r="D256" s="230" t="s">
        <v>181</v>
      </c>
      <c r="E256" s="230" t="s">
        <v>1338</v>
      </c>
      <c r="F256" s="230" t="s">
        <v>1378</v>
      </c>
      <c r="G256" s="230" t="s">
        <v>184</v>
      </c>
      <c r="H256" s="230" t="s">
        <v>1379</v>
      </c>
      <c r="I256" s="230" t="s">
        <v>740</v>
      </c>
    </row>
    <row r="257" spans="1:9" x14ac:dyDescent="0.25">
      <c r="A257" t="str">
        <f t="shared" si="6"/>
        <v>Boise White Paper LLC</v>
      </c>
      <c r="B257">
        <f t="shared" si="7"/>
        <v>16</v>
      </c>
      <c r="C257" s="230" t="s">
        <v>1380</v>
      </c>
      <c r="D257" s="230" t="s">
        <v>1381</v>
      </c>
      <c r="E257" s="230" t="s">
        <v>1338</v>
      </c>
      <c r="F257" s="230" t="s">
        <v>1382</v>
      </c>
      <c r="G257" s="230" t="s">
        <v>1381</v>
      </c>
      <c r="H257" s="230" t="s">
        <v>1381</v>
      </c>
      <c r="I257" s="230" t="s">
        <v>740</v>
      </c>
    </row>
    <row r="258" spans="1:9" x14ac:dyDescent="0.25">
      <c r="A258" t="str">
        <f t="shared" si="6"/>
        <v>Boise White Paper LLC</v>
      </c>
      <c r="B258">
        <f t="shared" si="7"/>
        <v>16</v>
      </c>
      <c r="C258" s="230" t="s">
        <v>1383</v>
      </c>
      <c r="D258" s="230" t="s">
        <v>1384</v>
      </c>
      <c r="E258" s="230" t="s">
        <v>1338</v>
      </c>
      <c r="F258" s="230" t="s">
        <v>1382</v>
      </c>
      <c r="G258" s="230" t="s">
        <v>1384</v>
      </c>
      <c r="H258" s="230" t="s">
        <v>1384</v>
      </c>
      <c r="I258" s="230" t="s">
        <v>740</v>
      </c>
    </row>
    <row r="259" spans="1:9" x14ac:dyDescent="0.25">
      <c r="A259" t="str">
        <f t="shared" ref="A259:A322" si="8">TRIM(LEFT(E259,FIND(" MN",E259,4)))</f>
        <v>Boomerang Laboratories</v>
      </c>
      <c r="B259">
        <f t="shared" ref="B259:B322" si="9">COUNTIF(A:A,A259)</f>
        <v>3</v>
      </c>
      <c r="C259" s="230" t="s">
        <v>1385</v>
      </c>
      <c r="D259" s="230" t="s">
        <v>1386</v>
      </c>
      <c r="E259" s="230" t="s">
        <v>1387</v>
      </c>
      <c r="F259" s="230" t="s">
        <v>1388</v>
      </c>
      <c r="G259" s="230" t="s">
        <v>1389</v>
      </c>
      <c r="H259" s="230" t="s">
        <v>1389</v>
      </c>
      <c r="I259" s="230" t="s">
        <v>740</v>
      </c>
    </row>
    <row r="260" spans="1:9" x14ac:dyDescent="0.25">
      <c r="A260" t="str">
        <f t="shared" si="8"/>
        <v>Boomerang Laboratories</v>
      </c>
      <c r="B260">
        <f t="shared" si="9"/>
        <v>3</v>
      </c>
      <c r="C260" s="230" t="s">
        <v>1390</v>
      </c>
      <c r="D260" s="230" t="s">
        <v>188</v>
      </c>
      <c r="E260" s="230" t="s">
        <v>1391</v>
      </c>
      <c r="F260" s="230" t="s">
        <v>1392</v>
      </c>
      <c r="G260" s="230" t="s">
        <v>184</v>
      </c>
      <c r="H260" s="230" t="s">
        <v>1393</v>
      </c>
      <c r="I260" s="230" t="s">
        <v>740</v>
      </c>
    </row>
    <row r="261" spans="1:9" x14ac:dyDescent="0.25">
      <c r="A261" t="str">
        <f t="shared" si="8"/>
        <v>Boomerang Laboratories</v>
      </c>
      <c r="B261">
        <f t="shared" si="9"/>
        <v>3</v>
      </c>
      <c r="C261" s="230" t="s">
        <v>1394</v>
      </c>
      <c r="D261" s="230" t="s">
        <v>188</v>
      </c>
      <c r="E261" s="230" t="s">
        <v>1391</v>
      </c>
      <c r="F261" s="230" t="s">
        <v>1395</v>
      </c>
      <c r="G261" s="230" t="s">
        <v>184</v>
      </c>
      <c r="H261" s="230" t="s">
        <v>1396</v>
      </c>
      <c r="I261" s="230" t="s">
        <v>740</v>
      </c>
    </row>
    <row r="262" spans="1:9" x14ac:dyDescent="0.25">
      <c r="A262" t="str">
        <f t="shared" si="8"/>
        <v>Braham WWTP</v>
      </c>
      <c r="B262">
        <f t="shared" si="9"/>
        <v>1</v>
      </c>
      <c r="C262" s="230" t="s">
        <v>4297</v>
      </c>
      <c r="D262" s="230" t="s">
        <v>1028</v>
      </c>
      <c r="E262" s="230" t="s">
        <v>4298</v>
      </c>
      <c r="F262" s="230" t="s">
        <v>4299</v>
      </c>
      <c r="G262" s="230" t="s">
        <v>750</v>
      </c>
      <c r="H262" s="230" t="s">
        <v>1044</v>
      </c>
      <c r="I262" s="230" t="s">
        <v>1038</v>
      </c>
    </row>
    <row r="263" spans="1:9" x14ac:dyDescent="0.25">
      <c r="A263" t="str">
        <f t="shared" si="8"/>
        <v>Brainerd Lakes Regional Airport</v>
      </c>
      <c r="B263">
        <f t="shared" si="9"/>
        <v>3</v>
      </c>
      <c r="C263" s="230" t="s">
        <v>1397</v>
      </c>
      <c r="D263" s="230" t="s">
        <v>1398</v>
      </c>
      <c r="E263" s="230" t="s">
        <v>4300</v>
      </c>
      <c r="F263" s="230" t="s">
        <v>1399</v>
      </c>
      <c r="G263" s="230" t="s">
        <v>184</v>
      </c>
      <c r="H263" s="230" t="s">
        <v>1400</v>
      </c>
      <c r="I263" s="230" t="s">
        <v>740</v>
      </c>
    </row>
    <row r="264" spans="1:9" x14ac:dyDescent="0.25">
      <c r="A264" t="str">
        <f t="shared" si="8"/>
        <v>Brainerd Lakes Regional Airport</v>
      </c>
      <c r="B264">
        <f t="shared" si="9"/>
        <v>3</v>
      </c>
      <c r="C264" s="230" t="s">
        <v>1401</v>
      </c>
      <c r="D264" s="230" t="s">
        <v>1402</v>
      </c>
      <c r="E264" s="230" t="s">
        <v>4300</v>
      </c>
      <c r="F264" s="230" t="s">
        <v>1403</v>
      </c>
      <c r="G264" s="230" t="s">
        <v>184</v>
      </c>
      <c r="H264" s="230" t="s">
        <v>1404</v>
      </c>
      <c r="I264" s="230" t="s">
        <v>740</v>
      </c>
    </row>
    <row r="265" spans="1:9" x14ac:dyDescent="0.25">
      <c r="A265" t="str">
        <f t="shared" si="8"/>
        <v>Brainerd Lakes Regional Airport</v>
      </c>
      <c r="B265">
        <f t="shared" si="9"/>
        <v>3</v>
      </c>
      <c r="C265" s="230" t="s">
        <v>1405</v>
      </c>
      <c r="D265" s="230" t="s">
        <v>1300</v>
      </c>
      <c r="E265" s="230" t="s">
        <v>4300</v>
      </c>
      <c r="F265" s="230" t="s">
        <v>1406</v>
      </c>
      <c r="G265" s="230" t="s">
        <v>1096</v>
      </c>
      <c r="H265" s="230" t="s">
        <v>1300</v>
      </c>
      <c r="I265" s="230" t="s">
        <v>740</v>
      </c>
    </row>
    <row r="266" spans="1:9" x14ac:dyDescent="0.25">
      <c r="A266" t="str">
        <f t="shared" si="8"/>
        <v>Brainerd WWTP</v>
      </c>
      <c r="B266">
        <f t="shared" si="9"/>
        <v>9</v>
      </c>
      <c r="C266" s="230" t="s">
        <v>223</v>
      </c>
      <c r="D266" s="230" t="s">
        <v>181</v>
      </c>
      <c r="E266" s="230" t="s">
        <v>224</v>
      </c>
      <c r="F266" s="230" t="s">
        <v>225</v>
      </c>
      <c r="G266" s="230" t="s">
        <v>184</v>
      </c>
      <c r="H266" s="230" t="s">
        <v>222</v>
      </c>
      <c r="I266" s="230" t="s">
        <v>1038</v>
      </c>
    </row>
    <row r="267" spans="1:9" x14ac:dyDescent="0.25">
      <c r="A267" t="str">
        <f t="shared" si="8"/>
        <v>Brainerd WWTP</v>
      </c>
      <c r="B267">
        <f t="shared" si="9"/>
        <v>9</v>
      </c>
      <c r="C267" s="230" t="s">
        <v>1407</v>
      </c>
      <c r="D267" s="230" t="s">
        <v>793</v>
      </c>
      <c r="E267" s="230" t="s">
        <v>224</v>
      </c>
      <c r="F267" s="230" t="s">
        <v>1408</v>
      </c>
      <c r="G267" s="230" t="s">
        <v>750</v>
      </c>
      <c r="H267" s="230" t="s">
        <v>1041</v>
      </c>
      <c r="I267" s="230" t="s">
        <v>1038</v>
      </c>
    </row>
    <row r="268" spans="1:9" x14ac:dyDescent="0.25">
      <c r="A268" t="str">
        <f t="shared" si="8"/>
        <v>Brainerd WWTP</v>
      </c>
      <c r="B268">
        <f t="shared" si="9"/>
        <v>9</v>
      </c>
      <c r="C268" s="230" t="s">
        <v>1409</v>
      </c>
      <c r="D268" s="230" t="s">
        <v>1028</v>
      </c>
      <c r="E268" s="230" t="s">
        <v>224</v>
      </c>
      <c r="F268" s="230" t="s">
        <v>1410</v>
      </c>
      <c r="G268" s="230" t="s">
        <v>750</v>
      </c>
      <c r="H268" s="230" t="s">
        <v>1044</v>
      </c>
      <c r="I268" s="230" t="s">
        <v>1038</v>
      </c>
    </row>
    <row r="269" spans="1:9" x14ac:dyDescent="0.25">
      <c r="A269" t="str">
        <f t="shared" si="8"/>
        <v>Brainerd WWTP</v>
      </c>
      <c r="B269">
        <f t="shared" si="9"/>
        <v>9</v>
      </c>
      <c r="C269" s="230" t="s">
        <v>1411</v>
      </c>
      <c r="D269" s="230" t="s">
        <v>1412</v>
      </c>
      <c r="E269" s="230" t="s">
        <v>224</v>
      </c>
      <c r="F269" s="230" t="s">
        <v>1413</v>
      </c>
      <c r="G269" s="230" t="s">
        <v>1067</v>
      </c>
      <c r="H269" s="230" t="s">
        <v>1414</v>
      </c>
      <c r="I269" s="230" t="s">
        <v>1038</v>
      </c>
    </row>
    <row r="270" spans="1:9" x14ac:dyDescent="0.25">
      <c r="A270" t="str">
        <f t="shared" si="8"/>
        <v>Brainerd WWTP</v>
      </c>
      <c r="B270">
        <f t="shared" si="9"/>
        <v>9</v>
      </c>
      <c r="C270" s="230" t="s">
        <v>1415</v>
      </c>
      <c r="D270" s="230" t="s">
        <v>1416</v>
      </c>
      <c r="E270" s="230" t="s">
        <v>224</v>
      </c>
      <c r="F270" s="230" t="s">
        <v>1413</v>
      </c>
      <c r="G270" s="230" t="s">
        <v>1067</v>
      </c>
      <c r="H270" s="230" t="s">
        <v>1417</v>
      </c>
      <c r="I270" s="230" t="s">
        <v>1038</v>
      </c>
    </row>
    <row r="271" spans="1:9" x14ac:dyDescent="0.25">
      <c r="A271" t="str">
        <f t="shared" si="8"/>
        <v>Brainerd WWTP</v>
      </c>
      <c r="B271">
        <f t="shared" si="9"/>
        <v>9</v>
      </c>
      <c r="C271" s="230" t="s">
        <v>1418</v>
      </c>
      <c r="D271" s="230" t="s">
        <v>1419</v>
      </c>
      <c r="E271" s="230" t="s">
        <v>224</v>
      </c>
      <c r="F271" s="230" t="s">
        <v>1413</v>
      </c>
      <c r="G271" s="230" t="s">
        <v>1067</v>
      </c>
      <c r="H271" s="230" t="s">
        <v>1420</v>
      </c>
      <c r="I271" s="230" t="s">
        <v>1038</v>
      </c>
    </row>
    <row r="272" spans="1:9" x14ac:dyDescent="0.25">
      <c r="A272" t="str">
        <f t="shared" si="8"/>
        <v>Brainerd WWTP</v>
      </c>
      <c r="B272">
        <f t="shared" si="9"/>
        <v>9</v>
      </c>
      <c r="C272" s="230" t="s">
        <v>1421</v>
      </c>
      <c r="D272" s="230" t="s">
        <v>1422</v>
      </c>
      <c r="E272" s="230" t="s">
        <v>224</v>
      </c>
      <c r="F272" s="230" t="s">
        <v>1413</v>
      </c>
      <c r="G272" s="230" t="s">
        <v>1067</v>
      </c>
      <c r="H272" s="230" t="s">
        <v>1423</v>
      </c>
      <c r="I272" s="230" t="s">
        <v>1038</v>
      </c>
    </row>
    <row r="273" spans="1:9" x14ac:dyDescent="0.25">
      <c r="A273" t="str">
        <f t="shared" si="8"/>
        <v>Brainerd WWTP</v>
      </c>
      <c r="B273">
        <f t="shared" si="9"/>
        <v>9</v>
      </c>
      <c r="C273" s="230" t="s">
        <v>1424</v>
      </c>
      <c r="D273" s="230" t="s">
        <v>1425</v>
      </c>
      <c r="E273" s="230" t="s">
        <v>224</v>
      </c>
      <c r="F273" s="230" t="s">
        <v>1413</v>
      </c>
      <c r="G273" s="230" t="s">
        <v>1067</v>
      </c>
      <c r="H273" s="230" t="s">
        <v>1426</v>
      </c>
      <c r="I273" s="230" t="s">
        <v>1038</v>
      </c>
    </row>
    <row r="274" spans="1:9" x14ac:dyDescent="0.25">
      <c r="A274" t="str">
        <f t="shared" si="8"/>
        <v>Brainerd WWTP</v>
      </c>
      <c r="B274">
        <f t="shared" si="9"/>
        <v>9</v>
      </c>
      <c r="C274" s="230" t="s">
        <v>1427</v>
      </c>
      <c r="D274" s="230" t="s">
        <v>1428</v>
      </c>
      <c r="E274" s="230" t="s">
        <v>224</v>
      </c>
      <c r="F274" s="230" t="s">
        <v>1413</v>
      </c>
      <c r="G274" s="230" t="s">
        <v>1067</v>
      </c>
      <c r="H274" s="230" t="s">
        <v>1429</v>
      </c>
      <c r="I274" s="230" t="s">
        <v>1038</v>
      </c>
    </row>
    <row r="275" spans="1:9" x14ac:dyDescent="0.25">
      <c r="A275" t="str">
        <f t="shared" si="8"/>
        <v>Brakemeier Properties Inc</v>
      </c>
      <c r="B275">
        <f t="shared" si="9"/>
        <v>1</v>
      </c>
      <c r="C275" s="230" t="s">
        <v>4301</v>
      </c>
      <c r="D275" s="230" t="s">
        <v>1024</v>
      </c>
      <c r="E275" s="230" t="s">
        <v>4302</v>
      </c>
      <c r="F275" s="230" t="s">
        <v>4303</v>
      </c>
      <c r="G275" s="230" t="s">
        <v>750</v>
      </c>
      <c r="H275" s="230" t="s">
        <v>1489</v>
      </c>
      <c r="I275" s="230" t="s">
        <v>1038</v>
      </c>
    </row>
    <row r="276" spans="1:9" x14ac:dyDescent="0.25">
      <c r="A276" t="str">
        <f t="shared" si="8"/>
        <v>Breckenridge WWTP</v>
      </c>
      <c r="B276">
        <f t="shared" si="9"/>
        <v>2</v>
      </c>
      <c r="C276" s="230" t="s">
        <v>1430</v>
      </c>
      <c r="D276" s="230" t="s">
        <v>1431</v>
      </c>
      <c r="E276" s="230" t="s">
        <v>1432</v>
      </c>
      <c r="F276" s="230" t="s">
        <v>1433</v>
      </c>
      <c r="G276" s="230" t="s">
        <v>1434</v>
      </c>
      <c r="H276" s="230" t="s">
        <v>1434</v>
      </c>
      <c r="I276" s="230" t="s">
        <v>1038</v>
      </c>
    </row>
    <row r="277" spans="1:9" x14ac:dyDescent="0.25">
      <c r="A277" t="str">
        <f t="shared" si="8"/>
        <v>Breckenridge WWTP</v>
      </c>
      <c r="B277">
        <f t="shared" si="9"/>
        <v>2</v>
      </c>
      <c r="C277" s="230" t="s">
        <v>1435</v>
      </c>
      <c r="D277" s="230" t="s">
        <v>1436</v>
      </c>
      <c r="E277" s="230" t="s">
        <v>1432</v>
      </c>
      <c r="F277" s="230" t="s">
        <v>1433</v>
      </c>
      <c r="G277" s="230" t="s">
        <v>1434</v>
      </c>
      <c r="H277" s="230" t="s">
        <v>1434</v>
      </c>
      <c r="I277" s="230" t="s">
        <v>1038</v>
      </c>
    </row>
    <row r="278" spans="1:9" x14ac:dyDescent="0.25">
      <c r="A278" t="str">
        <f t="shared" si="8"/>
        <v>Brewster WWTP</v>
      </c>
      <c r="B278">
        <f t="shared" si="9"/>
        <v>3</v>
      </c>
      <c r="C278" s="230" t="s">
        <v>1437</v>
      </c>
      <c r="D278" s="230" t="s">
        <v>188</v>
      </c>
      <c r="E278" s="230" t="s">
        <v>4304</v>
      </c>
      <c r="F278" s="230" t="s">
        <v>1438</v>
      </c>
      <c r="G278" s="230" t="s">
        <v>184</v>
      </c>
      <c r="H278" s="230" t="s">
        <v>1439</v>
      </c>
      <c r="I278" s="230" t="s">
        <v>1038</v>
      </c>
    </row>
    <row r="279" spans="1:9" x14ac:dyDescent="0.25">
      <c r="A279" t="str">
        <f t="shared" si="8"/>
        <v>Brewster WWTP</v>
      </c>
      <c r="B279">
        <f t="shared" si="9"/>
        <v>3</v>
      </c>
      <c r="C279" s="230" t="s">
        <v>1440</v>
      </c>
      <c r="D279" s="230" t="s">
        <v>192</v>
      </c>
      <c r="E279" s="230" t="s">
        <v>4304</v>
      </c>
      <c r="F279" s="230" t="s">
        <v>1441</v>
      </c>
      <c r="G279" s="230" t="s">
        <v>184</v>
      </c>
      <c r="H279" s="230" t="s">
        <v>1442</v>
      </c>
      <c r="I279" s="230" t="s">
        <v>1038</v>
      </c>
    </row>
    <row r="280" spans="1:9" x14ac:dyDescent="0.25">
      <c r="A280" t="str">
        <f t="shared" si="8"/>
        <v>Brewster WWTP</v>
      </c>
      <c r="B280">
        <f t="shared" si="9"/>
        <v>3</v>
      </c>
      <c r="C280" s="230" t="s">
        <v>1443</v>
      </c>
      <c r="D280" s="230" t="s">
        <v>793</v>
      </c>
      <c r="E280" s="230" t="s">
        <v>4304</v>
      </c>
      <c r="F280" s="230" t="s">
        <v>1444</v>
      </c>
      <c r="G280" s="230" t="s">
        <v>750</v>
      </c>
      <c r="H280" s="230" t="s">
        <v>1041</v>
      </c>
      <c r="I280" s="230" t="s">
        <v>1038</v>
      </c>
    </row>
    <row r="281" spans="1:9" x14ac:dyDescent="0.25">
      <c r="A281" t="str">
        <f t="shared" si="8"/>
        <v>Browerville WWTP</v>
      </c>
      <c r="B281">
        <f t="shared" si="9"/>
        <v>2</v>
      </c>
      <c r="C281" s="230" t="s">
        <v>1445</v>
      </c>
      <c r="D281" s="230" t="s">
        <v>188</v>
      </c>
      <c r="E281" s="230" t="s">
        <v>1446</v>
      </c>
      <c r="F281" s="230" t="s">
        <v>1447</v>
      </c>
      <c r="G281" s="230" t="s">
        <v>184</v>
      </c>
      <c r="H281" s="230" t="s">
        <v>206</v>
      </c>
      <c r="I281" s="230" t="s">
        <v>1038</v>
      </c>
    </row>
    <row r="282" spans="1:9" x14ac:dyDescent="0.25">
      <c r="A282" t="str">
        <f t="shared" si="8"/>
        <v>Browerville WWTP</v>
      </c>
      <c r="B282">
        <f t="shared" si="9"/>
        <v>2</v>
      </c>
      <c r="C282" s="230" t="s">
        <v>1448</v>
      </c>
      <c r="D282" s="230" t="s">
        <v>793</v>
      </c>
      <c r="E282" s="230" t="s">
        <v>1446</v>
      </c>
      <c r="F282" s="230" t="s">
        <v>1449</v>
      </c>
      <c r="G282" s="230" t="s">
        <v>750</v>
      </c>
      <c r="H282" s="230" t="s">
        <v>1041</v>
      </c>
      <c r="I282" s="230" t="s">
        <v>1038</v>
      </c>
    </row>
    <row r="283" spans="1:9" x14ac:dyDescent="0.25">
      <c r="A283" t="str">
        <f t="shared" si="8"/>
        <v>Brownsville WWTP</v>
      </c>
      <c r="B283">
        <f t="shared" si="9"/>
        <v>1</v>
      </c>
      <c r="C283" s="230" t="s">
        <v>4305</v>
      </c>
      <c r="D283" s="230" t="s">
        <v>1028</v>
      </c>
      <c r="E283" s="230" t="s">
        <v>4306</v>
      </c>
      <c r="F283" s="230" t="s">
        <v>4307</v>
      </c>
      <c r="G283" s="230" t="s">
        <v>750</v>
      </c>
      <c r="H283" s="230" t="s">
        <v>1044</v>
      </c>
      <c r="I283" s="230" t="s">
        <v>1038</v>
      </c>
    </row>
    <row r="284" spans="1:9" x14ac:dyDescent="0.25">
      <c r="A284" t="str">
        <f t="shared" si="8"/>
        <v>Brownton WWTP</v>
      </c>
      <c r="B284">
        <f t="shared" si="9"/>
        <v>1</v>
      </c>
      <c r="C284" s="230" t="s">
        <v>4308</v>
      </c>
      <c r="D284" s="230" t="s">
        <v>1028</v>
      </c>
      <c r="E284" s="230" t="s">
        <v>4309</v>
      </c>
      <c r="F284" s="230" t="s">
        <v>4310</v>
      </c>
      <c r="G284" s="230" t="s">
        <v>750</v>
      </c>
      <c r="H284" s="230" t="s">
        <v>1044</v>
      </c>
      <c r="I284" s="230" t="s">
        <v>1038</v>
      </c>
    </row>
    <row r="285" spans="1:9" x14ac:dyDescent="0.25">
      <c r="A285" t="str">
        <f t="shared" si="8"/>
        <v>Buffalo Lake Advanced Biofuels LLC</v>
      </c>
      <c r="B285">
        <f t="shared" si="9"/>
        <v>11</v>
      </c>
      <c r="C285" s="230" t="s">
        <v>1450</v>
      </c>
      <c r="D285" s="230" t="s">
        <v>1024</v>
      </c>
      <c r="E285" s="230" t="s">
        <v>1451</v>
      </c>
      <c r="F285" s="230" t="s">
        <v>1452</v>
      </c>
      <c r="G285" s="230" t="s">
        <v>750</v>
      </c>
      <c r="H285" s="230" t="s">
        <v>1453</v>
      </c>
      <c r="I285" s="230" t="s">
        <v>740</v>
      </c>
    </row>
    <row r="286" spans="1:9" x14ac:dyDescent="0.25">
      <c r="A286" t="str">
        <f t="shared" si="8"/>
        <v>Buffalo Lake Advanced Biofuels LLC</v>
      </c>
      <c r="B286">
        <f t="shared" si="9"/>
        <v>11</v>
      </c>
      <c r="C286" s="230" t="s">
        <v>1454</v>
      </c>
      <c r="D286" s="230" t="s">
        <v>1028</v>
      </c>
      <c r="E286" s="230" t="s">
        <v>1451</v>
      </c>
      <c r="F286" s="230" t="s">
        <v>1455</v>
      </c>
      <c r="G286" s="230" t="s">
        <v>750</v>
      </c>
      <c r="H286" s="230" t="s">
        <v>1456</v>
      </c>
      <c r="I286" s="230" t="s">
        <v>740</v>
      </c>
    </row>
    <row r="287" spans="1:9" x14ac:dyDescent="0.25">
      <c r="A287" t="str">
        <f t="shared" si="8"/>
        <v>Buffalo Lake Advanced Biofuels LLC</v>
      </c>
      <c r="B287">
        <f t="shared" si="9"/>
        <v>11</v>
      </c>
      <c r="C287" s="230" t="s">
        <v>1457</v>
      </c>
      <c r="D287" s="230" t="s">
        <v>1032</v>
      </c>
      <c r="E287" s="230" t="s">
        <v>1451</v>
      </c>
      <c r="F287" s="230" t="s">
        <v>1458</v>
      </c>
      <c r="G287" s="230" t="s">
        <v>750</v>
      </c>
      <c r="H287" s="230" t="s">
        <v>1459</v>
      </c>
      <c r="I287" s="230" t="s">
        <v>740</v>
      </c>
    </row>
    <row r="288" spans="1:9" x14ac:dyDescent="0.25">
      <c r="A288" t="str">
        <f t="shared" si="8"/>
        <v>Buffalo Lake Advanced Biofuels LLC</v>
      </c>
      <c r="B288">
        <f t="shared" si="9"/>
        <v>11</v>
      </c>
      <c r="C288" s="230" t="s">
        <v>1460</v>
      </c>
      <c r="D288" s="230" t="s">
        <v>188</v>
      </c>
      <c r="E288" s="230" t="s">
        <v>1451</v>
      </c>
      <c r="F288" s="230" t="s">
        <v>1461</v>
      </c>
      <c r="G288" s="230" t="s">
        <v>184</v>
      </c>
      <c r="H288" s="230" t="s">
        <v>1462</v>
      </c>
      <c r="I288" s="230" t="s">
        <v>740</v>
      </c>
    </row>
    <row r="289" spans="1:9" x14ac:dyDescent="0.25">
      <c r="A289" t="str">
        <f t="shared" si="8"/>
        <v>Buffalo Lake Advanced Biofuels LLC</v>
      </c>
      <c r="B289">
        <f t="shared" si="9"/>
        <v>11</v>
      </c>
      <c r="C289" s="230" t="s">
        <v>1463</v>
      </c>
      <c r="D289" s="230" t="s">
        <v>1017</v>
      </c>
      <c r="E289" s="230" t="s">
        <v>1451</v>
      </c>
      <c r="F289" s="230" t="s">
        <v>1464</v>
      </c>
      <c r="G289" s="230" t="s">
        <v>750</v>
      </c>
      <c r="H289" s="230" t="s">
        <v>1465</v>
      </c>
      <c r="I289" s="230" t="s">
        <v>740</v>
      </c>
    </row>
    <row r="290" spans="1:9" x14ac:dyDescent="0.25">
      <c r="A290" t="str">
        <f t="shared" si="8"/>
        <v>Buffalo Lake Advanced Biofuels LLC</v>
      </c>
      <c r="B290">
        <f t="shared" si="9"/>
        <v>11</v>
      </c>
      <c r="C290" s="230" t="s">
        <v>1466</v>
      </c>
      <c r="D290" s="230" t="s">
        <v>1001</v>
      </c>
      <c r="E290" s="230" t="s">
        <v>1451</v>
      </c>
      <c r="F290" s="230" t="s">
        <v>1467</v>
      </c>
      <c r="G290" s="230" t="s">
        <v>750</v>
      </c>
      <c r="H290" s="230" t="s">
        <v>1468</v>
      </c>
      <c r="I290" s="230" t="s">
        <v>740</v>
      </c>
    </row>
    <row r="291" spans="1:9" x14ac:dyDescent="0.25">
      <c r="A291" t="str">
        <f t="shared" si="8"/>
        <v>Buffalo Lake Advanced Biofuels LLC</v>
      </c>
      <c r="B291">
        <f t="shared" si="9"/>
        <v>11</v>
      </c>
      <c r="C291" s="230" t="s">
        <v>1469</v>
      </c>
      <c r="D291" s="230" t="s">
        <v>1148</v>
      </c>
      <c r="E291" s="230" t="s">
        <v>1451</v>
      </c>
      <c r="F291" s="230" t="s">
        <v>1470</v>
      </c>
      <c r="G291" s="230" t="s">
        <v>750</v>
      </c>
      <c r="H291" s="230" t="s">
        <v>1471</v>
      </c>
      <c r="I291" s="230" t="s">
        <v>740</v>
      </c>
    </row>
    <row r="292" spans="1:9" x14ac:dyDescent="0.25">
      <c r="A292" t="str">
        <f t="shared" si="8"/>
        <v>Buffalo Lake Advanced Biofuels LLC</v>
      </c>
      <c r="B292">
        <f t="shared" si="9"/>
        <v>11</v>
      </c>
      <c r="C292" s="230" t="s">
        <v>1472</v>
      </c>
      <c r="D292" s="230" t="s">
        <v>1006</v>
      </c>
      <c r="E292" s="230" t="s">
        <v>1451</v>
      </c>
      <c r="F292" s="230" t="s">
        <v>1473</v>
      </c>
      <c r="G292" s="230" t="s">
        <v>750</v>
      </c>
      <c r="H292" s="230" t="s">
        <v>1474</v>
      </c>
      <c r="I292" s="230" t="s">
        <v>740</v>
      </c>
    </row>
    <row r="293" spans="1:9" x14ac:dyDescent="0.25">
      <c r="A293" t="str">
        <f t="shared" si="8"/>
        <v>Buffalo Lake Advanced Biofuels LLC</v>
      </c>
      <c r="B293">
        <f t="shared" si="9"/>
        <v>11</v>
      </c>
      <c r="C293" s="230" t="s">
        <v>1475</v>
      </c>
      <c r="D293" s="230" t="s">
        <v>1010</v>
      </c>
      <c r="E293" s="230" t="s">
        <v>1451</v>
      </c>
      <c r="F293" s="230" t="s">
        <v>1476</v>
      </c>
      <c r="G293" s="230" t="s">
        <v>750</v>
      </c>
      <c r="H293" s="230" t="s">
        <v>1477</v>
      </c>
      <c r="I293" s="230" t="s">
        <v>740</v>
      </c>
    </row>
    <row r="294" spans="1:9" x14ac:dyDescent="0.25">
      <c r="A294" t="str">
        <f t="shared" si="8"/>
        <v>Buffalo Lake Advanced Biofuels LLC</v>
      </c>
      <c r="B294">
        <f t="shared" si="9"/>
        <v>11</v>
      </c>
      <c r="C294" s="230" t="s">
        <v>1478</v>
      </c>
      <c r="D294" s="230" t="s">
        <v>1122</v>
      </c>
      <c r="E294" s="230" t="s">
        <v>1451</v>
      </c>
      <c r="F294" s="230" t="s">
        <v>1479</v>
      </c>
      <c r="G294" s="230" t="s">
        <v>750</v>
      </c>
      <c r="H294" s="230" t="s">
        <v>1480</v>
      </c>
      <c r="I294" s="230" t="s">
        <v>740</v>
      </c>
    </row>
    <row r="295" spans="1:9" x14ac:dyDescent="0.25">
      <c r="A295" t="str">
        <f t="shared" si="8"/>
        <v>Buffalo Lake Advanced Biofuels LLC</v>
      </c>
      <c r="B295">
        <f t="shared" si="9"/>
        <v>11</v>
      </c>
      <c r="C295" s="230" t="s">
        <v>1481</v>
      </c>
      <c r="D295" s="230" t="s">
        <v>1482</v>
      </c>
      <c r="E295" s="230" t="s">
        <v>1451</v>
      </c>
      <c r="F295" s="230" t="s">
        <v>1483</v>
      </c>
      <c r="G295" s="230" t="s">
        <v>750</v>
      </c>
      <c r="H295" s="230" t="s">
        <v>1484</v>
      </c>
      <c r="I295" s="230" t="s">
        <v>740</v>
      </c>
    </row>
    <row r="296" spans="1:9" x14ac:dyDescent="0.25">
      <c r="A296" t="str">
        <f t="shared" si="8"/>
        <v>Buffalo WWTP</v>
      </c>
      <c r="B296">
        <f t="shared" si="9"/>
        <v>3</v>
      </c>
      <c r="C296" s="230" t="s">
        <v>226</v>
      </c>
      <c r="D296" s="230" t="s">
        <v>188</v>
      </c>
      <c r="E296" s="230" t="s">
        <v>227</v>
      </c>
      <c r="F296" s="230" t="s">
        <v>228</v>
      </c>
      <c r="G296" s="230" t="s">
        <v>184</v>
      </c>
      <c r="H296" s="230" t="s">
        <v>206</v>
      </c>
      <c r="I296" s="230" t="s">
        <v>1038</v>
      </c>
    </row>
    <row r="297" spans="1:9" x14ac:dyDescent="0.25">
      <c r="A297" t="str">
        <f t="shared" si="8"/>
        <v>Buffalo WWTP</v>
      </c>
      <c r="B297">
        <f t="shared" si="9"/>
        <v>3</v>
      </c>
      <c r="C297" s="230" t="s">
        <v>1485</v>
      </c>
      <c r="D297" s="230" t="s">
        <v>793</v>
      </c>
      <c r="E297" s="230" t="s">
        <v>227</v>
      </c>
      <c r="F297" s="230" t="s">
        <v>1486</v>
      </c>
      <c r="G297" s="230" t="s">
        <v>750</v>
      </c>
      <c r="H297" s="230" t="s">
        <v>1041</v>
      </c>
      <c r="I297" s="230" t="s">
        <v>1038</v>
      </c>
    </row>
    <row r="298" spans="1:9" x14ac:dyDescent="0.25">
      <c r="A298" t="str">
        <f t="shared" si="8"/>
        <v>Buffalo WWTP</v>
      </c>
      <c r="B298">
        <f t="shared" si="9"/>
        <v>3</v>
      </c>
      <c r="C298" s="230" t="s">
        <v>1487</v>
      </c>
      <c r="D298" s="230" t="s">
        <v>1028</v>
      </c>
      <c r="E298" s="230" t="s">
        <v>227</v>
      </c>
      <c r="F298" s="230" t="s">
        <v>1488</v>
      </c>
      <c r="G298" s="230" t="s">
        <v>750</v>
      </c>
      <c r="H298" s="230" t="s">
        <v>1489</v>
      </c>
      <c r="I298" s="230" t="s">
        <v>1038</v>
      </c>
    </row>
    <row r="299" spans="1:9" x14ac:dyDescent="0.25">
      <c r="A299" t="str">
        <f t="shared" si="8"/>
        <v>Butterfield WWTP</v>
      </c>
      <c r="B299">
        <f t="shared" si="9"/>
        <v>2</v>
      </c>
      <c r="C299" s="230" t="s">
        <v>1490</v>
      </c>
      <c r="D299" s="230" t="s">
        <v>210</v>
      </c>
      <c r="E299" s="230" t="s">
        <v>4311</v>
      </c>
      <c r="F299" s="230" t="s">
        <v>1491</v>
      </c>
      <c r="G299" s="230" t="s">
        <v>184</v>
      </c>
      <c r="H299" s="230" t="s">
        <v>197</v>
      </c>
      <c r="I299" s="230" t="s">
        <v>1038</v>
      </c>
    </row>
    <row r="300" spans="1:9" x14ac:dyDescent="0.25">
      <c r="A300" t="str">
        <f t="shared" si="8"/>
        <v>Butterfield WWTP</v>
      </c>
      <c r="B300">
        <f t="shared" si="9"/>
        <v>2</v>
      </c>
      <c r="C300" s="230" t="s">
        <v>1492</v>
      </c>
      <c r="D300" s="230" t="s">
        <v>1168</v>
      </c>
      <c r="E300" s="230" t="s">
        <v>4311</v>
      </c>
      <c r="F300" s="230" t="s">
        <v>1493</v>
      </c>
      <c r="G300" s="230" t="s">
        <v>750</v>
      </c>
      <c r="H300" s="230" t="s">
        <v>1041</v>
      </c>
      <c r="I300" s="230" t="s">
        <v>1038</v>
      </c>
    </row>
    <row r="301" spans="1:9" x14ac:dyDescent="0.25">
      <c r="A301" t="str">
        <f t="shared" si="8"/>
        <v>Byron WWTP</v>
      </c>
      <c r="B301">
        <f t="shared" si="9"/>
        <v>1</v>
      </c>
      <c r="C301" s="230" t="s">
        <v>4312</v>
      </c>
      <c r="D301" s="230" t="s">
        <v>1028</v>
      </c>
      <c r="E301" s="230" t="s">
        <v>4313</v>
      </c>
      <c r="F301" s="230" t="s">
        <v>4314</v>
      </c>
      <c r="G301" s="230" t="s">
        <v>750</v>
      </c>
      <c r="H301" s="230" t="s">
        <v>1044</v>
      </c>
      <c r="I301" s="230" t="s">
        <v>1038</v>
      </c>
    </row>
    <row r="302" spans="1:9" x14ac:dyDescent="0.25">
      <c r="A302" t="str">
        <f t="shared" si="8"/>
        <v>Caledonia WWTP</v>
      </c>
      <c r="B302">
        <f t="shared" si="9"/>
        <v>3</v>
      </c>
      <c r="C302" s="230" t="s">
        <v>1494</v>
      </c>
      <c r="D302" s="230" t="s">
        <v>1028</v>
      </c>
      <c r="E302" s="230" t="s">
        <v>1495</v>
      </c>
      <c r="F302" s="230" t="s">
        <v>1496</v>
      </c>
      <c r="G302" s="230" t="s">
        <v>750</v>
      </c>
      <c r="H302" s="230" t="s">
        <v>1044</v>
      </c>
      <c r="I302" s="230" t="s">
        <v>1038</v>
      </c>
    </row>
    <row r="303" spans="1:9" x14ac:dyDescent="0.25">
      <c r="A303" t="str">
        <f t="shared" si="8"/>
        <v>Caledonia WWTP</v>
      </c>
      <c r="B303">
        <f t="shared" si="9"/>
        <v>3</v>
      </c>
      <c r="C303" s="230" t="s">
        <v>1497</v>
      </c>
      <c r="D303" s="230" t="s">
        <v>181</v>
      </c>
      <c r="E303" s="230" t="s">
        <v>1495</v>
      </c>
      <c r="F303" s="230" t="s">
        <v>1498</v>
      </c>
      <c r="G303" s="230" t="s">
        <v>184</v>
      </c>
      <c r="H303" s="230" t="s">
        <v>222</v>
      </c>
      <c r="I303" s="230" t="s">
        <v>1038</v>
      </c>
    </row>
    <row r="304" spans="1:9" x14ac:dyDescent="0.25">
      <c r="A304" t="str">
        <f t="shared" si="8"/>
        <v>Caledonia WWTP</v>
      </c>
      <c r="B304">
        <f t="shared" si="9"/>
        <v>3</v>
      </c>
      <c r="C304" s="230" t="s">
        <v>1499</v>
      </c>
      <c r="D304" s="230" t="s">
        <v>793</v>
      </c>
      <c r="E304" s="230" t="s">
        <v>1495</v>
      </c>
      <c r="F304" s="230" t="s">
        <v>1500</v>
      </c>
      <c r="G304" s="230" t="s">
        <v>750</v>
      </c>
      <c r="H304" s="230" t="s">
        <v>1041</v>
      </c>
      <c r="I304" s="230" t="s">
        <v>1038</v>
      </c>
    </row>
    <row r="305" spans="1:9" x14ac:dyDescent="0.25">
      <c r="A305" t="str">
        <f t="shared" si="8"/>
        <v>Cambridge WWTP</v>
      </c>
      <c r="B305">
        <f t="shared" si="9"/>
        <v>3</v>
      </c>
      <c r="C305" s="230" t="s">
        <v>1501</v>
      </c>
      <c r="D305" s="230" t="s">
        <v>1028</v>
      </c>
      <c r="E305" s="230" t="s">
        <v>229</v>
      </c>
      <c r="F305" s="230" t="s">
        <v>1502</v>
      </c>
      <c r="G305" s="230" t="s">
        <v>750</v>
      </c>
      <c r="H305" s="230" t="s">
        <v>1044</v>
      </c>
      <c r="I305" s="230" t="s">
        <v>1038</v>
      </c>
    </row>
    <row r="306" spans="1:9" x14ac:dyDescent="0.25">
      <c r="A306" t="str">
        <f t="shared" si="8"/>
        <v>Cambridge WWTP</v>
      </c>
      <c r="B306">
        <f t="shared" si="9"/>
        <v>3</v>
      </c>
      <c r="C306" s="230" t="s">
        <v>230</v>
      </c>
      <c r="D306" s="230" t="s">
        <v>210</v>
      </c>
      <c r="E306" s="230" t="s">
        <v>229</v>
      </c>
      <c r="F306" s="230" t="s">
        <v>231</v>
      </c>
      <c r="G306" s="230" t="s">
        <v>184</v>
      </c>
      <c r="H306" s="230" t="s">
        <v>197</v>
      </c>
      <c r="I306" s="230" t="s">
        <v>1038</v>
      </c>
    </row>
    <row r="307" spans="1:9" x14ac:dyDescent="0.25">
      <c r="A307" t="str">
        <f t="shared" si="8"/>
        <v>Cambridge WWTP</v>
      </c>
      <c r="B307">
        <f t="shared" si="9"/>
        <v>3</v>
      </c>
      <c r="C307" s="230" t="s">
        <v>1503</v>
      </c>
      <c r="D307" s="230" t="s">
        <v>1168</v>
      </c>
      <c r="E307" s="230" t="s">
        <v>229</v>
      </c>
      <c r="F307" s="230" t="s">
        <v>1504</v>
      </c>
      <c r="G307" s="230" t="s">
        <v>750</v>
      </c>
      <c r="H307" s="230" t="s">
        <v>1041</v>
      </c>
      <c r="I307" s="230" t="s">
        <v>1038</v>
      </c>
    </row>
    <row r="308" spans="1:9" x14ac:dyDescent="0.25">
      <c r="A308" t="str">
        <f t="shared" si="8"/>
        <v>Camp Ripley WWTP</v>
      </c>
      <c r="B308">
        <f t="shared" si="9"/>
        <v>1</v>
      </c>
      <c r="C308" s="230" t="s">
        <v>4315</v>
      </c>
      <c r="D308" s="230" t="s">
        <v>1028</v>
      </c>
      <c r="E308" s="230" t="s">
        <v>4316</v>
      </c>
      <c r="F308" s="230" t="s">
        <v>4317</v>
      </c>
      <c r="G308" s="230" t="s">
        <v>750</v>
      </c>
      <c r="H308" s="230" t="s">
        <v>1044</v>
      </c>
      <c r="I308" s="230" t="s">
        <v>1038</v>
      </c>
    </row>
    <row r="309" spans="1:9" x14ac:dyDescent="0.25">
      <c r="A309" t="str">
        <f t="shared" si="8"/>
        <v>Cannon Equipment</v>
      </c>
      <c r="B309">
        <f t="shared" si="9"/>
        <v>1</v>
      </c>
      <c r="C309" s="230" t="s">
        <v>1505</v>
      </c>
      <c r="D309" s="230" t="s">
        <v>793</v>
      </c>
      <c r="E309" s="230" t="s">
        <v>1506</v>
      </c>
      <c r="F309" s="230" t="s">
        <v>1507</v>
      </c>
      <c r="G309" s="230" t="s">
        <v>750</v>
      </c>
      <c r="H309" s="230" t="s">
        <v>1508</v>
      </c>
      <c r="I309" s="230" t="s">
        <v>740</v>
      </c>
    </row>
    <row r="310" spans="1:9" x14ac:dyDescent="0.25">
      <c r="A310" t="str">
        <f t="shared" si="8"/>
        <v>Cannon Falls WWTP</v>
      </c>
      <c r="B310">
        <f t="shared" si="9"/>
        <v>10</v>
      </c>
      <c r="C310" s="230" t="s">
        <v>1509</v>
      </c>
      <c r="D310" s="230" t="s">
        <v>1028</v>
      </c>
      <c r="E310" s="230" t="s">
        <v>1510</v>
      </c>
      <c r="F310" s="230" t="s">
        <v>1511</v>
      </c>
      <c r="G310" s="230" t="s">
        <v>750</v>
      </c>
      <c r="H310" s="230" t="s">
        <v>1044</v>
      </c>
      <c r="I310" s="230" t="s">
        <v>1038</v>
      </c>
    </row>
    <row r="311" spans="1:9" x14ac:dyDescent="0.25">
      <c r="A311" t="str">
        <f t="shared" si="8"/>
        <v>Cannon Falls WWTP</v>
      </c>
      <c r="B311">
        <f t="shared" si="9"/>
        <v>10</v>
      </c>
      <c r="C311" s="230" t="s">
        <v>1512</v>
      </c>
      <c r="D311" s="230" t="s">
        <v>181</v>
      </c>
      <c r="E311" s="230" t="s">
        <v>1510</v>
      </c>
      <c r="F311" s="230" t="s">
        <v>1513</v>
      </c>
      <c r="G311" s="230" t="s">
        <v>184</v>
      </c>
      <c r="H311" s="230" t="s">
        <v>222</v>
      </c>
      <c r="I311" s="230" t="s">
        <v>1038</v>
      </c>
    </row>
    <row r="312" spans="1:9" x14ac:dyDescent="0.25">
      <c r="A312" t="str">
        <f t="shared" si="8"/>
        <v>Cannon Falls WWTP</v>
      </c>
      <c r="B312">
        <f t="shared" si="9"/>
        <v>10</v>
      </c>
      <c r="C312" s="230" t="s">
        <v>1514</v>
      </c>
      <c r="D312" s="230" t="s">
        <v>793</v>
      </c>
      <c r="E312" s="230" t="s">
        <v>1510</v>
      </c>
      <c r="F312" s="230" t="s">
        <v>1515</v>
      </c>
      <c r="G312" s="230" t="s">
        <v>750</v>
      </c>
      <c r="H312" s="230" t="s">
        <v>1041</v>
      </c>
      <c r="I312" s="230" t="s">
        <v>1038</v>
      </c>
    </row>
    <row r="313" spans="1:9" x14ac:dyDescent="0.25">
      <c r="A313" t="str">
        <f t="shared" si="8"/>
        <v>Cannon Falls WWTP</v>
      </c>
      <c r="B313">
        <f t="shared" si="9"/>
        <v>10</v>
      </c>
      <c r="C313" s="230" t="s">
        <v>1516</v>
      </c>
      <c r="D313" s="230" t="s">
        <v>1517</v>
      </c>
      <c r="E313" s="230" t="s">
        <v>1510</v>
      </c>
      <c r="F313" s="230" t="s">
        <v>1518</v>
      </c>
      <c r="G313" s="230" t="s">
        <v>1067</v>
      </c>
      <c r="H313" s="230" t="s">
        <v>4318</v>
      </c>
      <c r="I313" s="230" t="s">
        <v>1038</v>
      </c>
    </row>
    <row r="314" spans="1:9" x14ac:dyDescent="0.25">
      <c r="A314" t="str">
        <f t="shared" si="8"/>
        <v>Cannon Falls WWTP</v>
      </c>
      <c r="B314">
        <f t="shared" si="9"/>
        <v>10</v>
      </c>
      <c r="C314" s="230" t="s">
        <v>1519</v>
      </c>
      <c r="D314" s="230" t="s">
        <v>1520</v>
      </c>
      <c r="E314" s="230" t="s">
        <v>1510</v>
      </c>
      <c r="F314" s="230" t="s">
        <v>1518</v>
      </c>
      <c r="G314" s="230" t="s">
        <v>1067</v>
      </c>
      <c r="H314" s="230" t="s">
        <v>4319</v>
      </c>
      <c r="I314" s="230" t="s">
        <v>1038</v>
      </c>
    </row>
    <row r="315" spans="1:9" x14ac:dyDescent="0.25">
      <c r="A315" t="str">
        <f t="shared" si="8"/>
        <v>Cannon Falls WWTP</v>
      </c>
      <c r="B315">
        <f t="shared" si="9"/>
        <v>10</v>
      </c>
      <c r="C315" s="230" t="s">
        <v>1521</v>
      </c>
      <c r="D315" s="230" t="s">
        <v>1522</v>
      </c>
      <c r="E315" s="230" t="s">
        <v>1510</v>
      </c>
      <c r="F315" s="230" t="s">
        <v>1518</v>
      </c>
      <c r="G315" s="230" t="s">
        <v>1067</v>
      </c>
      <c r="H315" s="230" t="s">
        <v>1523</v>
      </c>
      <c r="I315" s="230" t="s">
        <v>1038</v>
      </c>
    </row>
    <row r="316" spans="1:9" x14ac:dyDescent="0.25">
      <c r="A316" t="str">
        <f t="shared" si="8"/>
        <v>Cannon Falls WWTP</v>
      </c>
      <c r="B316">
        <f t="shared" si="9"/>
        <v>10</v>
      </c>
      <c r="C316" s="230" t="s">
        <v>1524</v>
      </c>
      <c r="D316" s="230" t="s">
        <v>1525</v>
      </c>
      <c r="E316" s="230" t="s">
        <v>1510</v>
      </c>
      <c r="F316" s="230" t="s">
        <v>1518</v>
      </c>
      <c r="G316" s="230" t="s">
        <v>1067</v>
      </c>
      <c r="H316" s="230" t="s">
        <v>1526</v>
      </c>
      <c r="I316" s="230" t="s">
        <v>1038</v>
      </c>
    </row>
    <row r="317" spans="1:9" x14ac:dyDescent="0.25">
      <c r="A317" t="str">
        <f t="shared" si="8"/>
        <v>Cannon Falls WWTP</v>
      </c>
      <c r="B317">
        <f t="shared" si="9"/>
        <v>10</v>
      </c>
      <c r="C317" s="230" t="s">
        <v>1527</v>
      </c>
      <c r="D317" s="230" t="s">
        <v>1528</v>
      </c>
      <c r="E317" s="230" t="s">
        <v>1510</v>
      </c>
      <c r="F317" s="230" t="s">
        <v>1518</v>
      </c>
      <c r="G317" s="230" t="s">
        <v>1067</v>
      </c>
      <c r="H317" s="230" t="s">
        <v>4320</v>
      </c>
      <c r="I317" s="230" t="s">
        <v>1038</v>
      </c>
    </row>
    <row r="318" spans="1:9" x14ac:dyDescent="0.25">
      <c r="A318" t="str">
        <f t="shared" si="8"/>
        <v>Cannon Falls WWTP</v>
      </c>
      <c r="B318">
        <f t="shared" si="9"/>
        <v>10</v>
      </c>
      <c r="C318" s="230" t="s">
        <v>1529</v>
      </c>
      <c r="D318" s="230" t="s">
        <v>1530</v>
      </c>
      <c r="E318" s="230" t="s">
        <v>1510</v>
      </c>
      <c r="F318" s="230" t="s">
        <v>1518</v>
      </c>
      <c r="G318" s="230" t="s">
        <v>1067</v>
      </c>
      <c r="H318" s="230" t="s">
        <v>4321</v>
      </c>
      <c r="I318" s="230" t="s">
        <v>1038</v>
      </c>
    </row>
    <row r="319" spans="1:9" x14ac:dyDescent="0.25">
      <c r="A319" t="str">
        <f t="shared" si="8"/>
        <v>Cannon Falls WWTP</v>
      </c>
      <c r="B319">
        <f t="shared" si="9"/>
        <v>10</v>
      </c>
      <c r="C319" s="230" t="s">
        <v>1531</v>
      </c>
      <c r="D319" s="230" t="s">
        <v>1532</v>
      </c>
      <c r="E319" s="230" t="s">
        <v>1510</v>
      </c>
      <c r="F319" s="230" t="s">
        <v>1518</v>
      </c>
      <c r="G319" s="230" t="s">
        <v>1067</v>
      </c>
      <c r="H319" s="230" t="s">
        <v>1533</v>
      </c>
      <c r="I319" s="230" t="s">
        <v>1038</v>
      </c>
    </row>
    <row r="320" spans="1:9" x14ac:dyDescent="0.25">
      <c r="A320" t="str">
        <f t="shared" si="8"/>
        <v>Canton WWTP</v>
      </c>
      <c r="B320">
        <f t="shared" si="9"/>
        <v>1</v>
      </c>
      <c r="C320" s="230" t="s">
        <v>4322</v>
      </c>
      <c r="D320" s="230" t="s">
        <v>1028</v>
      </c>
      <c r="E320" s="230" t="s">
        <v>4323</v>
      </c>
      <c r="F320" s="230" t="s">
        <v>4324</v>
      </c>
      <c r="G320" s="230" t="s">
        <v>750</v>
      </c>
      <c r="H320" s="230" t="s">
        <v>1044</v>
      </c>
      <c r="I320" s="230" t="s">
        <v>1038</v>
      </c>
    </row>
    <row r="321" spans="1:9" x14ac:dyDescent="0.25">
      <c r="A321" t="str">
        <f t="shared" si="8"/>
        <v>Cargill Inc</v>
      </c>
      <c r="B321">
        <f t="shared" si="9"/>
        <v>5</v>
      </c>
      <c r="C321" s="230" t="s">
        <v>1534</v>
      </c>
      <c r="D321" s="230" t="s">
        <v>188</v>
      </c>
      <c r="E321" s="230" t="s">
        <v>1535</v>
      </c>
      <c r="F321" s="230" t="s">
        <v>1536</v>
      </c>
      <c r="G321" s="230" t="s">
        <v>184</v>
      </c>
      <c r="H321" s="230" t="s">
        <v>1537</v>
      </c>
      <c r="I321" s="230" t="s">
        <v>740</v>
      </c>
    </row>
    <row r="322" spans="1:9" x14ac:dyDescent="0.25">
      <c r="A322" t="str">
        <f t="shared" si="8"/>
        <v>Cargill Inc</v>
      </c>
      <c r="B322">
        <f t="shared" si="9"/>
        <v>5</v>
      </c>
      <c r="C322" s="230" t="s">
        <v>1538</v>
      </c>
      <c r="D322" s="230" t="s">
        <v>192</v>
      </c>
      <c r="E322" s="230" t="s">
        <v>1535</v>
      </c>
      <c r="F322" s="230" t="s">
        <v>1539</v>
      </c>
      <c r="G322" s="230" t="s">
        <v>184</v>
      </c>
      <c r="H322" s="230" t="s">
        <v>4325</v>
      </c>
      <c r="I322" s="230" t="s">
        <v>740</v>
      </c>
    </row>
    <row r="323" spans="1:9" x14ac:dyDescent="0.25">
      <c r="A323" t="str">
        <f t="shared" ref="A323:A386" si="10">TRIM(LEFT(E323,FIND(" MN",E323,4)))</f>
        <v>Cargill Inc</v>
      </c>
      <c r="B323">
        <f t="shared" ref="B323:B386" si="11">COUNTIF(A:A,A323)</f>
        <v>5</v>
      </c>
      <c r="C323" s="230" t="s">
        <v>1540</v>
      </c>
      <c r="D323" s="230" t="s">
        <v>793</v>
      </c>
      <c r="E323" s="230" t="s">
        <v>1535</v>
      </c>
      <c r="F323" s="230" t="s">
        <v>1541</v>
      </c>
      <c r="G323" s="230" t="s">
        <v>750</v>
      </c>
      <c r="H323" s="230" t="s">
        <v>1542</v>
      </c>
      <c r="I323" s="230" t="s">
        <v>740</v>
      </c>
    </row>
    <row r="324" spans="1:9" x14ac:dyDescent="0.25">
      <c r="A324" t="str">
        <f t="shared" si="10"/>
        <v>Cargill Inc</v>
      </c>
      <c r="B324">
        <f t="shared" si="11"/>
        <v>5</v>
      </c>
      <c r="C324" s="230" t="s">
        <v>1543</v>
      </c>
      <c r="D324" s="230" t="s">
        <v>188</v>
      </c>
      <c r="E324" s="230" t="s">
        <v>1535</v>
      </c>
      <c r="F324" s="230" t="s">
        <v>1544</v>
      </c>
      <c r="G324" s="230" t="s">
        <v>184</v>
      </c>
      <c r="H324" s="230" t="s">
        <v>1545</v>
      </c>
      <c r="I324" s="230" t="s">
        <v>740</v>
      </c>
    </row>
    <row r="325" spans="1:9" x14ac:dyDescent="0.25">
      <c r="A325" t="str">
        <f t="shared" si="10"/>
        <v>Cargill Inc</v>
      </c>
      <c r="B325">
        <f t="shared" si="11"/>
        <v>5</v>
      </c>
      <c r="C325" s="230" t="s">
        <v>1546</v>
      </c>
      <c r="D325" s="230" t="s">
        <v>748</v>
      </c>
      <c r="E325" s="230" t="s">
        <v>1535</v>
      </c>
      <c r="F325" s="230" t="s">
        <v>1547</v>
      </c>
      <c r="G325" s="230" t="s">
        <v>750</v>
      </c>
      <c r="H325" s="230" t="s">
        <v>1548</v>
      </c>
      <c r="I325" s="230" t="s">
        <v>740</v>
      </c>
    </row>
    <row r="326" spans="1:9" x14ac:dyDescent="0.25">
      <c r="A326" t="str">
        <f t="shared" si="10"/>
        <v>Caribou Highlands Lodge WWTP</v>
      </c>
      <c r="B326">
        <f t="shared" si="11"/>
        <v>1</v>
      </c>
      <c r="C326" s="230" t="s">
        <v>1549</v>
      </c>
      <c r="D326" s="230" t="s">
        <v>793</v>
      </c>
      <c r="E326" s="230" t="s">
        <v>1550</v>
      </c>
      <c r="F326" s="230" t="s">
        <v>1551</v>
      </c>
      <c r="G326" s="230" t="s">
        <v>750</v>
      </c>
      <c r="H326" s="230" t="s">
        <v>1041</v>
      </c>
      <c r="I326" s="230" t="s">
        <v>1038</v>
      </c>
    </row>
    <row r="327" spans="1:9" x14ac:dyDescent="0.25">
      <c r="A327" t="str">
        <f t="shared" si="10"/>
        <v>Carnelian Hills Community - May Township</v>
      </c>
      <c r="B327">
        <f t="shared" si="11"/>
        <v>1</v>
      </c>
      <c r="C327" s="230" t="s">
        <v>4326</v>
      </c>
      <c r="D327" s="230" t="s">
        <v>1024</v>
      </c>
      <c r="E327" s="230" t="s">
        <v>4327</v>
      </c>
      <c r="F327" s="230" t="s">
        <v>4328</v>
      </c>
      <c r="G327" s="230" t="s">
        <v>750</v>
      </c>
      <c r="H327" s="230" t="s">
        <v>1044</v>
      </c>
      <c r="I327" s="230" t="s">
        <v>1038</v>
      </c>
    </row>
    <row r="328" spans="1:9" x14ac:dyDescent="0.25">
      <c r="A328" t="str">
        <f t="shared" si="10"/>
        <v>Cedar Mills WWTP</v>
      </c>
      <c r="B328">
        <f t="shared" si="11"/>
        <v>1</v>
      </c>
      <c r="C328" s="230" t="s">
        <v>4329</v>
      </c>
      <c r="D328" s="230" t="s">
        <v>1024</v>
      </c>
      <c r="E328" s="230" t="s">
        <v>4330</v>
      </c>
      <c r="F328" s="230" t="s">
        <v>4331</v>
      </c>
      <c r="G328" s="230" t="s">
        <v>750</v>
      </c>
      <c r="H328" s="230" t="s">
        <v>1044</v>
      </c>
      <c r="I328" s="230" t="s">
        <v>1038</v>
      </c>
    </row>
    <row r="329" spans="1:9" x14ac:dyDescent="0.25">
      <c r="A329" t="str">
        <f t="shared" si="10"/>
        <v>Central Bi-Products - Long Prairie</v>
      </c>
      <c r="B329">
        <f t="shared" si="11"/>
        <v>1</v>
      </c>
      <c r="C329" s="230" t="s">
        <v>4332</v>
      </c>
      <c r="D329" s="230" t="s">
        <v>1024</v>
      </c>
      <c r="E329" s="230" t="s">
        <v>4333</v>
      </c>
      <c r="F329" s="230" t="s">
        <v>4334</v>
      </c>
      <c r="G329" s="230" t="s">
        <v>750</v>
      </c>
      <c r="H329" s="230" t="s">
        <v>4335</v>
      </c>
      <c r="I329" s="230" t="s">
        <v>740</v>
      </c>
    </row>
    <row r="330" spans="1:9" x14ac:dyDescent="0.25">
      <c r="A330" t="str">
        <f t="shared" si="10"/>
        <v>Central Bi-Products - North Redwood</v>
      </c>
      <c r="B330">
        <f t="shared" si="11"/>
        <v>1</v>
      </c>
      <c r="C330" s="230" t="s">
        <v>4336</v>
      </c>
      <c r="D330" s="230" t="s">
        <v>1028</v>
      </c>
      <c r="E330" s="230" t="s">
        <v>4337</v>
      </c>
      <c r="F330" s="230" t="s">
        <v>4338</v>
      </c>
      <c r="G330" s="230" t="s">
        <v>750</v>
      </c>
      <c r="H330" s="230" t="s">
        <v>4339</v>
      </c>
      <c r="I330" s="230" t="s">
        <v>740</v>
      </c>
    </row>
    <row r="331" spans="1:9" x14ac:dyDescent="0.25">
      <c r="A331" t="str">
        <f t="shared" si="10"/>
        <v>Central Iron Range Sanitary Sewer District WWTP</v>
      </c>
      <c r="B331">
        <f t="shared" si="11"/>
        <v>5</v>
      </c>
      <c r="C331" s="230" t="s">
        <v>232</v>
      </c>
      <c r="D331" s="230" t="s">
        <v>181</v>
      </c>
      <c r="E331" s="230" t="s">
        <v>233</v>
      </c>
      <c r="F331" s="230" t="s">
        <v>234</v>
      </c>
      <c r="G331" s="230" t="s">
        <v>184</v>
      </c>
      <c r="H331" s="230" t="s">
        <v>235</v>
      </c>
      <c r="I331" s="230" t="s">
        <v>1038</v>
      </c>
    </row>
    <row r="332" spans="1:9" x14ac:dyDescent="0.25">
      <c r="A332" t="str">
        <f t="shared" si="10"/>
        <v>Central Iron Range Sanitary Sewer District WWTP</v>
      </c>
      <c r="B332">
        <f t="shared" si="11"/>
        <v>5</v>
      </c>
      <c r="C332" s="230" t="s">
        <v>1552</v>
      </c>
      <c r="D332" s="230" t="s">
        <v>1001</v>
      </c>
      <c r="E332" s="230" t="s">
        <v>233</v>
      </c>
      <c r="F332" s="230" t="s">
        <v>1553</v>
      </c>
      <c r="G332" s="230" t="s">
        <v>750</v>
      </c>
      <c r="H332" s="230" t="s">
        <v>1041</v>
      </c>
      <c r="I332" s="230" t="s">
        <v>1038</v>
      </c>
    </row>
    <row r="333" spans="1:9" x14ac:dyDescent="0.25">
      <c r="A333" t="str">
        <f t="shared" si="10"/>
        <v>Central Iron Range Sanitary Sewer District WWTP</v>
      </c>
      <c r="B333">
        <f t="shared" si="11"/>
        <v>5</v>
      </c>
      <c r="C333" s="230" t="s">
        <v>1554</v>
      </c>
      <c r="D333" s="230" t="s">
        <v>1148</v>
      </c>
      <c r="E333" s="230" t="s">
        <v>233</v>
      </c>
      <c r="F333" s="230" t="s">
        <v>1555</v>
      </c>
      <c r="G333" s="230" t="s">
        <v>750</v>
      </c>
      <c r="H333" s="230" t="s">
        <v>1556</v>
      </c>
      <c r="I333" s="230" t="s">
        <v>1038</v>
      </c>
    </row>
    <row r="334" spans="1:9" x14ac:dyDescent="0.25">
      <c r="A334" t="str">
        <f t="shared" si="10"/>
        <v>Central Iron Range Sanitary Sewer District WWTP</v>
      </c>
      <c r="B334">
        <f t="shared" si="11"/>
        <v>5</v>
      </c>
      <c r="C334" s="230" t="s">
        <v>1557</v>
      </c>
      <c r="D334" s="230" t="s">
        <v>1006</v>
      </c>
      <c r="E334" s="230" t="s">
        <v>233</v>
      </c>
      <c r="F334" s="230" t="s">
        <v>1558</v>
      </c>
      <c r="G334" s="230" t="s">
        <v>750</v>
      </c>
      <c r="H334" s="230" t="s">
        <v>1559</v>
      </c>
      <c r="I334" s="230" t="s">
        <v>1038</v>
      </c>
    </row>
    <row r="335" spans="1:9" x14ac:dyDescent="0.25">
      <c r="A335" t="str">
        <f t="shared" si="10"/>
        <v>Central Iron Range Sanitary Sewer District WWTP</v>
      </c>
      <c r="B335">
        <f t="shared" si="11"/>
        <v>5</v>
      </c>
      <c r="C335" s="230" t="s">
        <v>1560</v>
      </c>
      <c r="D335" s="230" t="s">
        <v>1032</v>
      </c>
      <c r="E335" s="230" t="s">
        <v>233</v>
      </c>
      <c r="F335" s="230" t="s">
        <v>1561</v>
      </c>
      <c r="G335" s="230" t="s">
        <v>750</v>
      </c>
      <c r="H335" s="230" t="s">
        <v>1044</v>
      </c>
      <c r="I335" s="230" t="s">
        <v>1038</v>
      </c>
    </row>
    <row r="336" spans="1:9" x14ac:dyDescent="0.25">
      <c r="A336" t="e">
        <f t="shared" si="10"/>
        <v>#VALUE!</v>
      </c>
      <c r="B336">
        <f t="shared" si="11"/>
        <v>24</v>
      </c>
      <c r="C336" s="230" t="s">
        <v>1562</v>
      </c>
      <c r="D336" s="230" t="s">
        <v>1563</v>
      </c>
      <c r="E336" s="230" t="s">
        <v>1564</v>
      </c>
      <c r="F336" s="230" t="s">
        <v>1565</v>
      </c>
      <c r="G336" s="230" t="s">
        <v>750</v>
      </c>
      <c r="H336" s="230" t="s">
        <v>1706</v>
      </c>
      <c r="I336" s="230" t="s">
        <v>740</v>
      </c>
    </row>
    <row r="337" spans="1:9" x14ac:dyDescent="0.25">
      <c r="A337" t="str">
        <f t="shared" si="10"/>
        <v>Certified Painting</v>
      </c>
      <c r="B337">
        <f t="shared" si="11"/>
        <v>2</v>
      </c>
      <c r="C337" s="230" t="s">
        <v>1566</v>
      </c>
      <c r="D337" s="230" t="s">
        <v>1567</v>
      </c>
      <c r="E337" s="230" t="s">
        <v>4340</v>
      </c>
      <c r="F337" s="230" t="s">
        <v>1568</v>
      </c>
      <c r="G337" s="230" t="s">
        <v>1096</v>
      </c>
      <c r="H337" s="230" t="s">
        <v>1196</v>
      </c>
      <c r="I337" s="230" t="s">
        <v>740</v>
      </c>
    </row>
    <row r="338" spans="1:9" x14ac:dyDescent="0.25">
      <c r="A338" t="str">
        <f t="shared" si="10"/>
        <v>Certified Painting</v>
      </c>
      <c r="B338">
        <f t="shared" si="11"/>
        <v>2</v>
      </c>
      <c r="C338" s="230" t="s">
        <v>1569</v>
      </c>
      <c r="D338" s="230" t="s">
        <v>1570</v>
      </c>
      <c r="E338" s="230" t="s">
        <v>4340</v>
      </c>
      <c r="F338" s="230" t="s">
        <v>1568</v>
      </c>
      <c r="G338" s="230" t="s">
        <v>1096</v>
      </c>
      <c r="H338" s="230" t="s">
        <v>1571</v>
      </c>
      <c r="I338" s="230" t="s">
        <v>740</v>
      </c>
    </row>
    <row r="339" spans="1:9" x14ac:dyDescent="0.25">
      <c r="A339" t="str">
        <f t="shared" si="10"/>
        <v>CF Industries Distribution Facilities LLC - Pine Bend Terminal</v>
      </c>
      <c r="B339">
        <f t="shared" si="11"/>
        <v>1</v>
      </c>
      <c r="C339" s="230" t="s">
        <v>1572</v>
      </c>
      <c r="D339" s="230" t="s">
        <v>188</v>
      </c>
      <c r="E339" s="230" t="s">
        <v>1573</v>
      </c>
      <c r="F339" s="230" t="s">
        <v>1574</v>
      </c>
      <c r="G339" s="230" t="s">
        <v>184</v>
      </c>
      <c r="H339" s="230" t="s">
        <v>1575</v>
      </c>
      <c r="I339" s="230" t="s">
        <v>740</v>
      </c>
    </row>
    <row r="340" spans="1:9" x14ac:dyDescent="0.25">
      <c r="A340" t="str">
        <f t="shared" si="10"/>
        <v>Chatfield WWTP</v>
      </c>
      <c r="B340">
        <f t="shared" si="11"/>
        <v>1</v>
      </c>
      <c r="C340" s="230" t="s">
        <v>4341</v>
      </c>
      <c r="D340" s="230" t="s">
        <v>1028</v>
      </c>
      <c r="E340" s="230" t="s">
        <v>4342</v>
      </c>
      <c r="F340" s="230" t="s">
        <v>4343</v>
      </c>
      <c r="G340" s="230" t="s">
        <v>750</v>
      </c>
      <c r="H340" s="230" t="s">
        <v>1044</v>
      </c>
      <c r="I340" s="230" t="s">
        <v>1038</v>
      </c>
    </row>
    <row r="341" spans="1:9" x14ac:dyDescent="0.25">
      <c r="A341" t="str">
        <f t="shared" si="10"/>
        <v>Chisago Lakes Joint STC</v>
      </c>
      <c r="B341">
        <f t="shared" si="11"/>
        <v>3</v>
      </c>
      <c r="C341" s="230" t="s">
        <v>1576</v>
      </c>
      <c r="D341" s="230" t="s">
        <v>1024</v>
      </c>
      <c r="E341" s="230" t="s">
        <v>236</v>
      </c>
      <c r="F341" s="230" t="s">
        <v>1577</v>
      </c>
      <c r="G341" s="230" t="s">
        <v>750</v>
      </c>
      <c r="H341" s="230" t="s">
        <v>1044</v>
      </c>
      <c r="I341" s="230" t="s">
        <v>1038</v>
      </c>
    </row>
    <row r="342" spans="1:9" x14ac:dyDescent="0.25">
      <c r="A342" t="str">
        <f t="shared" si="10"/>
        <v>Chisago Lakes Joint STC</v>
      </c>
      <c r="B342">
        <f t="shared" si="11"/>
        <v>3</v>
      </c>
      <c r="C342" s="230" t="s">
        <v>237</v>
      </c>
      <c r="D342" s="230" t="s">
        <v>188</v>
      </c>
      <c r="E342" s="230" t="s">
        <v>236</v>
      </c>
      <c r="F342" s="230" t="s">
        <v>238</v>
      </c>
      <c r="G342" s="230" t="s">
        <v>184</v>
      </c>
      <c r="H342" s="230" t="s">
        <v>201</v>
      </c>
      <c r="I342" s="230" t="s">
        <v>1038</v>
      </c>
    </row>
    <row r="343" spans="1:9" x14ac:dyDescent="0.25">
      <c r="A343" t="str">
        <f t="shared" si="10"/>
        <v>Chisago Lakes Joint STC</v>
      </c>
      <c r="B343">
        <f t="shared" si="11"/>
        <v>3</v>
      </c>
      <c r="C343" s="230" t="s">
        <v>1578</v>
      </c>
      <c r="D343" s="230" t="s">
        <v>793</v>
      </c>
      <c r="E343" s="230" t="s">
        <v>236</v>
      </c>
      <c r="F343" s="230" t="s">
        <v>1579</v>
      </c>
      <c r="G343" s="230" t="s">
        <v>750</v>
      </c>
      <c r="H343" s="230" t="s">
        <v>1327</v>
      </c>
      <c r="I343" s="230" t="s">
        <v>1038</v>
      </c>
    </row>
    <row r="344" spans="1:9" x14ac:dyDescent="0.25">
      <c r="A344" t="str">
        <f t="shared" si="10"/>
        <v>Cimarron Park WWTP</v>
      </c>
      <c r="B344">
        <f t="shared" si="11"/>
        <v>1</v>
      </c>
      <c r="C344" s="230" t="s">
        <v>4344</v>
      </c>
      <c r="D344" s="230" t="s">
        <v>1024</v>
      </c>
      <c r="E344" s="230" t="s">
        <v>4345</v>
      </c>
      <c r="F344" s="230" t="s">
        <v>4346</v>
      </c>
      <c r="G344" s="230" t="s">
        <v>750</v>
      </c>
      <c r="H344" s="230" t="s">
        <v>1158</v>
      </c>
      <c r="I344" s="230" t="s">
        <v>1038</v>
      </c>
    </row>
    <row r="345" spans="1:9" x14ac:dyDescent="0.25">
      <c r="A345" t="str">
        <f t="shared" si="10"/>
        <v>Clara City WWTP</v>
      </c>
      <c r="B345">
        <f t="shared" si="11"/>
        <v>1</v>
      </c>
      <c r="C345" s="230" t="s">
        <v>4347</v>
      </c>
      <c r="D345" s="230" t="s">
        <v>1028</v>
      </c>
      <c r="E345" s="230" t="s">
        <v>4348</v>
      </c>
      <c r="F345" s="230" t="s">
        <v>4349</v>
      </c>
      <c r="G345" s="230" t="s">
        <v>750</v>
      </c>
      <c r="H345" s="230" t="s">
        <v>1044</v>
      </c>
      <c r="I345" s="230" t="s">
        <v>1038</v>
      </c>
    </row>
    <row r="346" spans="1:9" x14ac:dyDescent="0.25">
      <c r="A346" t="str">
        <f t="shared" si="10"/>
        <v>Claremont WWTP</v>
      </c>
      <c r="B346">
        <f t="shared" si="11"/>
        <v>1</v>
      </c>
      <c r="C346" s="230" t="s">
        <v>4350</v>
      </c>
      <c r="D346" s="230" t="s">
        <v>1024</v>
      </c>
      <c r="E346" s="230" t="s">
        <v>4351</v>
      </c>
      <c r="F346" s="230" t="s">
        <v>4352</v>
      </c>
      <c r="G346" s="230" t="s">
        <v>750</v>
      </c>
      <c r="H346" s="230" t="s">
        <v>1044</v>
      </c>
      <c r="I346" s="230" t="s">
        <v>1038</v>
      </c>
    </row>
    <row r="347" spans="1:9" x14ac:dyDescent="0.25">
      <c r="A347" t="str">
        <f t="shared" si="10"/>
        <v>Clear Lake/Clearwater Sewer Authority</v>
      </c>
      <c r="B347">
        <f t="shared" si="11"/>
        <v>1</v>
      </c>
      <c r="C347" s="230" t="s">
        <v>4353</v>
      </c>
      <c r="D347" s="230" t="s">
        <v>1024</v>
      </c>
      <c r="E347" s="230" t="s">
        <v>4354</v>
      </c>
      <c r="F347" s="230" t="s">
        <v>4355</v>
      </c>
      <c r="G347" s="230" t="s">
        <v>750</v>
      </c>
      <c r="H347" s="230" t="s">
        <v>1044</v>
      </c>
      <c r="I347" s="230" t="s">
        <v>1038</v>
      </c>
    </row>
    <row r="348" spans="1:9" x14ac:dyDescent="0.25">
      <c r="A348" t="str">
        <f t="shared" si="10"/>
        <v>Cold Spring WWTP</v>
      </c>
      <c r="B348">
        <f t="shared" si="11"/>
        <v>9</v>
      </c>
      <c r="C348" s="230" t="s">
        <v>1580</v>
      </c>
      <c r="D348" s="230" t="s">
        <v>1028</v>
      </c>
      <c r="E348" s="230" t="s">
        <v>1581</v>
      </c>
      <c r="F348" s="230" t="s">
        <v>1582</v>
      </c>
      <c r="G348" s="230" t="s">
        <v>750</v>
      </c>
      <c r="H348" s="230" t="s">
        <v>1044</v>
      </c>
      <c r="I348" s="230" t="s">
        <v>1038</v>
      </c>
    </row>
    <row r="349" spans="1:9" x14ac:dyDescent="0.25">
      <c r="A349" t="str">
        <f t="shared" si="10"/>
        <v>Cold Spring WWTP</v>
      </c>
      <c r="B349">
        <f t="shared" si="11"/>
        <v>9</v>
      </c>
      <c r="C349" s="230" t="s">
        <v>1583</v>
      </c>
      <c r="D349" s="230" t="s">
        <v>188</v>
      </c>
      <c r="E349" s="230" t="s">
        <v>1581</v>
      </c>
      <c r="F349" s="230" t="s">
        <v>1584</v>
      </c>
      <c r="G349" s="230" t="s">
        <v>184</v>
      </c>
      <c r="H349" s="230" t="s">
        <v>222</v>
      </c>
      <c r="I349" s="230" t="s">
        <v>1038</v>
      </c>
    </row>
    <row r="350" spans="1:9" x14ac:dyDescent="0.25">
      <c r="A350" t="str">
        <f t="shared" si="10"/>
        <v>Cold Spring WWTP</v>
      </c>
      <c r="B350">
        <f t="shared" si="11"/>
        <v>9</v>
      </c>
      <c r="C350" s="230" t="s">
        <v>1585</v>
      </c>
      <c r="D350" s="230" t="s">
        <v>793</v>
      </c>
      <c r="E350" s="230" t="s">
        <v>1581</v>
      </c>
      <c r="F350" s="230" t="s">
        <v>1586</v>
      </c>
      <c r="G350" s="230" t="s">
        <v>750</v>
      </c>
      <c r="H350" s="230" t="s">
        <v>1327</v>
      </c>
      <c r="I350" s="230" t="s">
        <v>1038</v>
      </c>
    </row>
    <row r="351" spans="1:9" x14ac:dyDescent="0.25">
      <c r="A351" t="str">
        <f t="shared" si="10"/>
        <v>Cold Spring WWTP</v>
      </c>
      <c r="B351">
        <f t="shared" si="11"/>
        <v>9</v>
      </c>
      <c r="C351" s="230" t="s">
        <v>1587</v>
      </c>
      <c r="D351" s="230" t="s">
        <v>191</v>
      </c>
      <c r="E351" s="230" t="s">
        <v>1581</v>
      </c>
      <c r="F351" s="230" t="s">
        <v>1588</v>
      </c>
      <c r="G351" s="230" t="s">
        <v>184</v>
      </c>
      <c r="H351" s="230" t="s">
        <v>1589</v>
      </c>
      <c r="I351" s="230" t="s">
        <v>1038</v>
      </c>
    </row>
    <row r="352" spans="1:9" x14ac:dyDescent="0.25">
      <c r="A352" t="str">
        <f t="shared" si="10"/>
        <v>Cold Spring WWTP</v>
      </c>
      <c r="B352">
        <f t="shared" si="11"/>
        <v>9</v>
      </c>
      <c r="C352" s="230" t="s">
        <v>1590</v>
      </c>
      <c r="D352" s="230" t="s">
        <v>186</v>
      </c>
      <c r="E352" s="230" t="s">
        <v>1581</v>
      </c>
      <c r="F352" s="230" t="s">
        <v>1591</v>
      </c>
      <c r="G352" s="230" t="s">
        <v>184</v>
      </c>
      <c r="H352" s="230" t="s">
        <v>1592</v>
      </c>
      <c r="I352" s="230" t="s">
        <v>1038</v>
      </c>
    </row>
    <row r="353" spans="1:9" x14ac:dyDescent="0.25">
      <c r="A353" t="str">
        <f t="shared" si="10"/>
        <v>Cold Spring WWTP</v>
      </c>
      <c r="B353">
        <f t="shared" si="11"/>
        <v>9</v>
      </c>
      <c r="C353" s="230" t="s">
        <v>1593</v>
      </c>
      <c r="D353" s="230" t="s">
        <v>194</v>
      </c>
      <c r="E353" s="230" t="s">
        <v>1581</v>
      </c>
      <c r="F353" s="230" t="s">
        <v>1594</v>
      </c>
      <c r="G353" s="230" t="s">
        <v>184</v>
      </c>
      <c r="H353" s="230" t="s">
        <v>1595</v>
      </c>
      <c r="I353" s="230" t="s">
        <v>1038</v>
      </c>
    </row>
    <row r="354" spans="1:9" x14ac:dyDescent="0.25">
      <c r="A354" t="str">
        <f t="shared" si="10"/>
        <v>Cold Spring WWTP</v>
      </c>
      <c r="B354">
        <f t="shared" si="11"/>
        <v>9</v>
      </c>
      <c r="C354" s="230" t="s">
        <v>1596</v>
      </c>
      <c r="D354" s="230" t="s">
        <v>789</v>
      </c>
      <c r="E354" s="230" t="s">
        <v>1581</v>
      </c>
      <c r="F354" s="230" t="s">
        <v>1597</v>
      </c>
      <c r="G354" s="230" t="s">
        <v>184</v>
      </c>
      <c r="H354" s="230" t="s">
        <v>1598</v>
      </c>
      <c r="I354" s="230" t="s">
        <v>1038</v>
      </c>
    </row>
    <row r="355" spans="1:9" x14ac:dyDescent="0.25">
      <c r="A355" t="str">
        <f t="shared" si="10"/>
        <v>Cold Spring WWTP</v>
      </c>
      <c r="B355">
        <f t="shared" si="11"/>
        <v>9</v>
      </c>
      <c r="C355" s="230" t="s">
        <v>1599</v>
      </c>
      <c r="D355" s="230" t="s">
        <v>1600</v>
      </c>
      <c r="E355" s="230" t="s">
        <v>1581</v>
      </c>
      <c r="F355" s="230" t="s">
        <v>1601</v>
      </c>
      <c r="G355" s="230" t="s">
        <v>184</v>
      </c>
      <c r="H355" s="230" t="s">
        <v>1602</v>
      </c>
      <c r="I355" s="230" t="s">
        <v>1038</v>
      </c>
    </row>
    <row r="356" spans="1:9" x14ac:dyDescent="0.25">
      <c r="A356" t="str">
        <f t="shared" si="10"/>
        <v>Cold Spring WWTP</v>
      </c>
      <c r="B356">
        <f t="shared" si="11"/>
        <v>9</v>
      </c>
      <c r="C356" s="230" t="s">
        <v>1603</v>
      </c>
      <c r="D356" s="230" t="s">
        <v>1032</v>
      </c>
      <c r="E356" s="230" t="s">
        <v>1581</v>
      </c>
      <c r="F356" s="230" t="s">
        <v>1604</v>
      </c>
      <c r="G356" s="230" t="s">
        <v>750</v>
      </c>
      <c r="H356" s="230" t="s">
        <v>1605</v>
      </c>
      <c r="I356" s="230" t="s">
        <v>1038</v>
      </c>
    </row>
    <row r="357" spans="1:9" x14ac:dyDescent="0.25">
      <c r="A357" t="str">
        <f t="shared" si="10"/>
        <v>Coleraine-Bovey-Taconite Joint WWTP</v>
      </c>
      <c r="B357">
        <f t="shared" si="11"/>
        <v>1</v>
      </c>
      <c r="C357" s="230" t="s">
        <v>4356</v>
      </c>
      <c r="D357" s="230" t="s">
        <v>1028</v>
      </c>
      <c r="E357" s="230" t="s">
        <v>4357</v>
      </c>
      <c r="F357" s="230" t="s">
        <v>4358</v>
      </c>
      <c r="G357" s="230" t="s">
        <v>750</v>
      </c>
      <c r="H357" s="230" t="s">
        <v>1044</v>
      </c>
      <c r="I357" s="230" t="s">
        <v>1038</v>
      </c>
    </row>
    <row r="358" spans="1:9" x14ac:dyDescent="0.25">
      <c r="A358" t="str">
        <f t="shared" si="10"/>
        <v>Cologne WWTP</v>
      </c>
      <c r="B358">
        <f t="shared" si="11"/>
        <v>1</v>
      </c>
      <c r="C358" s="230" t="s">
        <v>4359</v>
      </c>
      <c r="D358" s="230" t="s">
        <v>1028</v>
      </c>
      <c r="E358" s="230" t="s">
        <v>4360</v>
      </c>
      <c r="F358" s="230" t="s">
        <v>4361</v>
      </c>
      <c r="G358" s="230" t="s">
        <v>750</v>
      </c>
      <c r="H358" s="230" t="s">
        <v>1489</v>
      </c>
      <c r="I358" s="230" t="s">
        <v>1038</v>
      </c>
    </row>
    <row r="359" spans="1:9" x14ac:dyDescent="0.25">
      <c r="A359" t="str">
        <f t="shared" si="10"/>
        <v>Comfrey WWTP</v>
      </c>
      <c r="B359">
        <f t="shared" si="11"/>
        <v>1</v>
      </c>
      <c r="C359" s="230" t="s">
        <v>4362</v>
      </c>
      <c r="D359" s="230" t="s">
        <v>1028</v>
      </c>
      <c r="E359" s="230" t="s">
        <v>4363</v>
      </c>
      <c r="F359" s="230" t="s">
        <v>4364</v>
      </c>
      <c r="G359" s="230" t="s">
        <v>750</v>
      </c>
      <c r="H359" s="230" t="s">
        <v>1044</v>
      </c>
      <c r="I359" s="230" t="s">
        <v>1038</v>
      </c>
    </row>
    <row r="360" spans="1:9" x14ac:dyDescent="0.25">
      <c r="A360" t="str">
        <f t="shared" si="10"/>
        <v>Co-operative Plating Co</v>
      </c>
      <c r="B360">
        <f t="shared" si="11"/>
        <v>3</v>
      </c>
      <c r="C360" s="230" t="s">
        <v>1606</v>
      </c>
      <c r="D360" s="230" t="s">
        <v>748</v>
      </c>
      <c r="E360" s="230" t="s">
        <v>1607</v>
      </c>
      <c r="F360" s="230" t="s">
        <v>1608</v>
      </c>
      <c r="G360" s="230" t="s">
        <v>750</v>
      </c>
      <c r="H360" s="230" t="s">
        <v>751</v>
      </c>
      <c r="I360" s="230" t="s">
        <v>740</v>
      </c>
    </row>
    <row r="361" spans="1:9" x14ac:dyDescent="0.25">
      <c r="A361" t="str">
        <f t="shared" si="10"/>
        <v>Co-operative Plating Co</v>
      </c>
      <c r="B361">
        <f t="shared" si="11"/>
        <v>3</v>
      </c>
      <c r="C361" s="230" t="s">
        <v>1609</v>
      </c>
      <c r="D361" s="230" t="s">
        <v>1240</v>
      </c>
      <c r="E361" s="230" t="s">
        <v>1607</v>
      </c>
      <c r="F361" s="230" t="s">
        <v>1610</v>
      </c>
      <c r="G361" s="230" t="s">
        <v>1243</v>
      </c>
      <c r="H361" s="230" t="s">
        <v>1240</v>
      </c>
      <c r="I361" s="230" t="s">
        <v>740</v>
      </c>
    </row>
    <row r="362" spans="1:9" x14ac:dyDescent="0.25">
      <c r="A362" t="str">
        <f t="shared" si="10"/>
        <v>Co-operative Plating Co</v>
      </c>
      <c r="B362">
        <f t="shared" si="11"/>
        <v>3</v>
      </c>
      <c r="C362" s="230" t="s">
        <v>1611</v>
      </c>
      <c r="D362" s="230" t="s">
        <v>1196</v>
      </c>
      <c r="E362" s="230" t="s">
        <v>1607</v>
      </c>
      <c r="F362" s="230" t="s">
        <v>1610</v>
      </c>
      <c r="G362" s="230" t="s">
        <v>1096</v>
      </c>
      <c r="H362" s="230" t="s">
        <v>1196</v>
      </c>
      <c r="I362" s="230" t="s">
        <v>740</v>
      </c>
    </row>
    <row r="363" spans="1:9" x14ac:dyDescent="0.25">
      <c r="A363" t="str">
        <f t="shared" si="10"/>
        <v>Cormorant Park Place Estates</v>
      </c>
      <c r="B363">
        <f t="shared" si="11"/>
        <v>1</v>
      </c>
      <c r="C363" s="230" t="s">
        <v>4365</v>
      </c>
      <c r="D363" s="230" t="s">
        <v>1024</v>
      </c>
      <c r="E363" s="230" t="s">
        <v>4366</v>
      </c>
      <c r="F363" s="230" t="s">
        <v>4367</v>
      </c>
      <c r="G363" s="230" t="s">
        <v>750</v>
      </c>
      <c r="H363" s="230" t="s">
        <v>1489</v>
      </c>
      <c r="I363" s="230" t="s">
        <v>1038</v>
      </c>
    </row>
    <row r="364" spans="1:9" x14ac:dyDescent="0.25">
      <c r="A364" t="str">
        <f t="shared" si="10"/>
        <v>Crane Lake WWTP</v>
      </c>
      <c r="B364">
        <f t="shared" si="11"/>
        <v>1</v>
      </c>
      <c r="C364" s="230" t="s">
        <v>4368</v>
      </c>
      <c r="D364" s="230" t="s">
        <v>1024</v>
      </c>
      <c r="E364" s="230" t="s">
        <v>4369</v>
      </c>
      <c r="F364" s="230" t="s">
        <v>4370</v>
      </c>
      <c r="G364" s="230" t="s">
        <v>750</v>
      </c>
      <c r="H364" s="230" t="s">
        <v>4277</v>
      </c>
      <c r="I364" s="230" t="s">
        <v>1038</v>
      </c>
    </row>
    <row r="365" spans="1:9" x14ac:dyDescent="0.25">
      <c r="A365" t="str">
        <f t="shared" si="10"/>
        <v>Credit River city of - Monterey H&amp;S Passage</v>
      </c>
      <c r="B365">
        <f t="shared" si="11"/>
        <v>1</v>
      </c>
      <c r="C365" s="230" t="s">
        <v>4371</v>
      </c>
      <c r="D365" s="230" t="s">
        <v>1024</v>
      </c>
      <c r="E365" s="230" t="s">
        <v>4372</v>
      </c>
      <c r="F365" s="230" t="s">
        <v>4373</v>
      </c>
      <c r="G365" s="230" t="s">
        <v>750</v>
      </c>
      <c r="H365" s="230" t="s">
        <v>1044</v>
      </c>
      <c r="I365" s="230" t="s">
        <v>1038</v>
      </c>
    </row>
    <row r="366" spans="1:9" x14ac:dyDescent="0.25">
      <c r="A366" t="str">
        <f t="shared" si="10"/>
        <v>Credit River city of - Stonebridge</v>
      </c>
      <c r="B366">
        <f t="shared" si="11"/>
        <v>1</v>
      </c>
      <c r="C366" s="230" t="s">
        <v>4374</v>
      </c>
      <c r="D366" s="230" t="s">
        <v>1024</v>
      </c>
      <c r="E366" s="230" t="s">
        <v>4375</v>
      </c>
      <c r="F366" s="230" t="s">
        <v>4376</v>
      </c>
      <c r="G366" s="230" t="s">
        <v>750</v>
      </c>
      <c r="H366" s="230" t="s">
        <v>1158</v>
      </c>
      <c r="I366" s="230" t="s">
        <v>1038</v>
      </c>
    </row>
    <row r="367" spans="1:9" x14ac:dyDescent="0.25">
      <c r="A367" t="str">
        <f t="shared" si="10"/>
        <v>Credit River city of - Territory</v>
      </c>
      <c r="B367">
        <f t="shared" si="11"/>
        <v>1</v>
      </c>
      <c r="C367" s="230" t="s">
        <v>4377</v>
      </c>
      <c r="D367" s="230" t="s">
        <v>1024</v>
      </c>
      <c r="E367" s="230" t="s">
        <v>4378</v>
      </c>
      <c r="F367" s="230" t="s">
        <v>4379</v>
      </c>
      <c r="G367" s="230" t="s">
        <v>750</v>
      </c>
      <c r="H367" s="230" t="s">
        <v>1489</v>
      </c>
      <c r="I367" s="230" t="s">
        <v>1038</v>
      </c>
    </row>
    <row r="368" spans="1:9" x14ac:dyDescent="0.25">
      <c r="A368" t="str">
        <f t="shared" si="10"/>
        <v>Cromwell WWTP</v>
      </c>
      <c r="B368">
        <f t="shared" si="11"/>
        <v>1</v>
      </c>
      <c r="C368" s="230" t="s">
        <v>4380</v>
      </c>
      <c r="D368" s="230" t="s">
        <v>1024</v>
      </c>
      <c r="E368" s="230" t="s">
        <v>4381</v>
      </c>
      <c r="F368" s="230" t="s">
        <v>4382</v>
      </c>
      <c r="G368" s="230" t="s">
        <v>750</v>
      </c>
      <c r="H368" s="230" t="s">
        <v>1044</v>
      </c>
      <c r="I368" s="230" t="s">
        <v>1038</v>
      </c>
    </row>
    <row r="369" spans="1:9" x14ac:dyDescent="0.25">
      <c r="A369" t="str">
        <f t="shared" si="10"/>
        <v>Crookston WWTP</v>
      </c>
      <c r="B369">
        <f t="shared" si="11"/>
        <v>7</v>
      </c>
      <c r="C369" s="230" t="s">
        <v>239</v>
      </c>
      <c r="D369" s="230" t="s">
        <v>188</v>
      </c>
      <c r="E369" s="230" t="s">
        <v>240</v>
      </c>
      <c r="F369" s="230" t="s">
        <v>241</v>
      </c>
      <c r="G369" s="230" t="s">
        <v>184</v>
      </c>
      <c r="H369" s="230" t="s">
        <v>242</v>
      </c>
      <c r="I369" s="230" t="s">
        <v>1038</v>
      </c>
    </row>
    <row r="370" spans="1:9" x14ac:dyDescent="0.25">
      <c r="A370" t="str">
        <f t="shared" si="10"/>
        <v>Crookston WWTP</v>
      </c>
      <c r="B370">
        <f t="shared" si="11"/>
        <v>7</v>
      </c>
      <c r="C370" s="230" t="s">
        <v>243</v>
      </c>
      <c r="D370" s="230" t="s">
        <v>192</v>
      </c>
      <c r="E370" s="230" t="s">
        <v>240</v>
      </c>
      <c r="F370" s="230" t="s">
        <v>244</v>
      </c>
      <c r="G370" s="230" t="s">
        <v>184</v>
      </c>
      <c r="H370" s="230" t="s">
        <v>245</v>
      </c>
      <c r="I370" s="230" t="s">
        <v>1038</v>
      </c>
    </row>
    <row r="371" spans="1:9" x14ac:dyDescent="0.25">
      <c r="A371" t="str">
        <f t="shared" si="10"/>
        <v>Crookston WWTP</v>
      </c>
      <c r="B371">
        <f t="shared" si="11"/>
        <v>7</v>
      </c>
      <c r="C371" s="230" t="s">
        <v>246</v>
      </c>
      <c r="D371" s="230" t="s">
        <v>181</v>
      </c>
      <c r="E371" s="230" t="s">
        <v>240</v>
      </c>
      <c r="F371" s="230" t="s">
        <v>247</v>
      </c>
      <c r="G371" s="230" t="s">
        <v>184</v>
      </c>
      <c r="H371" s="230" t="s">
        <v>248</v>
      </c>
      <c r="I371" s="230" t="s">
        <v>1038</v>
      </c>
    </row>
    <row r="372" spans="1:9" x14ac:dyDescent="0.25">
      <c r="A372" t="str">
        <f t="shared" si="10"/>
        <v>Crookston WWTP</v>
      </c>
      <c r="B372">
        <f t="shared" si="11"/>
        <v>7</v>
      </c>
      <c r="C372" s="230" t="s">
        <v>1612</v>
      </c>
      <c r="D372" s="230" t="s">
        <v>1148</v>
      </c>
      <c r="E372" s="230" t="s">
        <v>240</v>
      </c>
      <c r="F372" s="230" t="s">
        <v>1613</v>
      </c>
      <c r="G372" s="230" t="s">
        <v>750</v>
      </c>
      <c r="H372" s="230" t="s">
        <v>1614</v>
      </c>
      <c r="I372" s="230" t="s">
        <v>1038</v>
      </c>
    </row>
    <row r="373" spans="1:9" x14ac:dyDescent="0.25">
      <c r="A373" t="str">
        <f t="shared" si="10"/>
        <v>Crookston WWTP</v>
      </c>
      <c r="B373">
        <f t="shared" si="11"/>
        <v>7</v>
      </c>
      <c r="C373" s="230" t="s">
        <v>1615</v>
      </c>
      <c r="D373" s="230" t="s">
        <v>1006</v>
      </c>
      <c r="E373" s="230" t="s">
        <v>240</v>
      </c>
      <c r="F373" s="230" t="s">
        <v>1616</v>
      </c>
      <c r="G373" s="230" t="s">
        <v>750</v>
      </c>
      <c r="H373" s="230" t="s">
        <v>1617</v>
      </c>
      <c r="I373" s="230" t="s">
        <v>1038</v>
      </c>
    </row>
    <row r="374" spans="1:9" x14ac:dyDescent="0.25">
      <c r="A374" t="str">
        <f t="shared" si="10"/>
        <v>Crookston WWTP</v>
      </c>
      <c r="B374">
        <f t="shared" si="11"/>
        <v>7</v>
      </c>
      <c r="C374" s="230" t="s">
        <v>1618</v>
      </c>
      <c r="D374" s="230" t="s">
        <v>1010</v>
      </c>
      <c r="E374" s="230" t="s">
        <v>240</v>
      </c>
      <c r="F374" s="230" t="s">
        <v>1619</v>
      </c>
      <c r="G374" s="230" t="s">
        <v>750</v>
      </c>
      <c r="H374" s="230" t="s">
        <v>1620</v>
      </c>
      <c r="I374" s="230" t="s">
        <v>1038</v>
      </c>
    </row>
    <row r="375" spans="1:9" x14ac:dyDescent="0.25">
      <c r="A375" t="str">
        <f t="shared" si="10"/>
        <v>Crookston WWTP</v>
      </c>
      <c r="B375">
        <f t="shared" si="11"/>
        <v>7</v>
      </c>
      <c r="C375" s="230" t="s">
        <v>1621</v>
      </c>
      <c r="D375" s="230" t="s">
        <v>1122</v>
      </c>
      <c r="E375" s="230" t="s">
        <v>240</v>
      </c>
      <c r="F375" s="230" t="s">
        <v>1622</v>
      </c>
      <c r="G375" s="230" t="s">
        <v>750</v>
      </c>
      <c r="H375" s="230" t="s">
        <v>1041</v>
      </c>
      <c r="I375" s="230" t="s">
        <v>1038</v>
      </c>
    </row>
    <row r="376" spans="1:9" x14ac:dyDescent="0.25">
      <c r="A376" t="str">
        <f t="shared" si="10"/>
        <v>Crosslake WWTP</v>
      </c>
      <c r="B376">
        <f t="shared" si="11"/>
        <v>1</v>
      </c>
      <c r="C376" s="230" t="s">
        <v>4383</v>
      </c>
      <c r="D376" s="230" t="s">
        <v>1028</v>
      </c>
      <c r="E376" s="230" t="s">
        <v>4384</v>
      </c>
      <c r="F376" s="230" t="s">
        <v>4385</v>
      </c>
      <c r="G376" s="230" t="s">
        <v>750</v>
      </c>
      <c r="H376" s="230" t="s">
        <v>1158</v>
      </c>
      <c r="I376" s="230" t="s">
        <v>1038</v>
      </c>
    </row>
    <row r="377" spans="1:9" x14ac:dyDescent="0.25">
      <c r="A377" t="str">
        <f t="shared" si="10"/>
        <v>Crow Wing Recycling</v>
      </c>
      <c r="B377">
        <f t="shared" si="11"/>
        <v>1</v>
      </c>
      <c r="C377" s="230" t="s">
        <v>1623</v>
      </c>
      <c r="D377" s="230" t="s">
        <v>181</v>
      </c>
      <c r="E377" s="230" t="s">
        <v>4386</v>
      </c>
      <c r="F377" s="230" t="s">
        <v>1624</v>
      </c>
      <c r="G377" s="230" t="s">
        <v>184</v>
      </c>
      <c r="H377" s="230" t="s">
        <v>1625</v>
      </c>
      <c r="I377" s="230" t="s">
        <v>740</v>
      </c>
    </row>
    <row r="378" spans="1:9" x14ac:dyDescent="0.25">
      <c r="A378" t="str">
        <f t="shared" si="10"/>
        <v>Crow Wing Recycling Brainerd Site</v>
      </c>
      <c r="B378">
        <f t="shared" si="11"/>
        <v>1</v>
      </c>
      <c r="C378" s="230" t="s">
        <v>1626</v>
      </c>
      <c r="D378" s="230" t="s">
        <v>1093</v>
      </c>
      <c r="E378" s="230" t="s">
        <v>4387</v>
      </c>
      <c r="F378" s="230" t="s">
        <v>1627</v>
      </c>
      <c r="G378" s="230" t="s">
        <v>1096</v>
      </c>
      <c r="H378" s="230" t="s">
        <v>1093</v>
      </c>
      <c r="I378" s="230" t="s">
        <v>740</v>
      </c>
    </row>
    <row r="379" spans="1:9" x14ac:dyDescent="0.25">
      <c r="A379" t="str">
        <f t="shared" si="10"/>
        <v>Crow Wing Recycling Ironton Site</v>
      </c>
      <c r="B379">
        <f t="shared" si="11"/>
        <v>2</v>
      </c>
      <c r="C379" s="230" t="s">
        <v>1628</v>
      </c>
      <c r="D379" s="230" t="s">
        <v>1402</v>
      </c>
      <c r="E379" s="230" t="s">
        <v>4388</v>
      </c>
      <c r="F379" s="230" t="s">
        <v>1629</v>
      </c>
      <c r="G379" s="230" t="s">
        <v>1096</v>
      </c>
      <c r="H379" s="230" t="s">
        <v>1402</v>
      </c>
      <c r="I379" s="230" t="s">
        <v>740</v>
      </c>
    </row>
    <row r="380" spans="1:9" x14ac:dyDescent="0.25">
      <c r="A380" t="str">
        <f t="shared" si="10"/>
        <v>Crow Wing Recycling Ironton Site</v>
      </c>
      <c r="B380">
        <f t="shared" si="11"/>
        <v>2</v>
      </c>
      <c r="C380" s="230" t="s">
        <v>1630</v>
      </c>
      <c r="D380" s="230" t="s">
        <v>1093</v>
      </c>
      <c r="E380" s="230" t="s">
        <v>4388</v>
      </c>
      <c r="F380" s="230" t="s">
        <v>1631</v>
      </c>
      <c r="G380" s="230" t="s">
        <v>1096</v>
      </c>
      <c r="H380" s="230" t="s">
        <v>1093</v>
      </c>
      <c r="I380" s="230" t="s">
        <v>740</v>
      </c>
    </row>
    <row r="381" spans="1:9" x14ac:dyDescent="0.25">
      <c r="A381" t="str">
        <f t="shared" si="10"/>
        <v>Dawson WWTP</v>
      </c>
      <c r="B381">
        <f t="shared" si="11"/>
        <v>3</v>
      </c>
      <c r="C381" s="230" t="s">
        <v>1632</v>
      </c>
      <c r="D381" s="230" t="s">
        <v>1028</v>
      </c>
      <c r="E381" s="230" t="s">
        <v>1633</v>
      </c>
      <c r="F381" s="230" t="s">
        <v>1634</v>
      </c>
      <c r="G381" s="230" t="s">
        <v>750</v>
      </c>
      <c r="H381" s="230" t="s">
        <v>1044</v>
      </c>
      <c r="I381" s="230" t="s">
        <v>1038</v>
      </c>
    </row>
    <row r="382" spans="1:9" x14ac:dyDescent="0.25">
      <c r="A382" t="str">
        <f t="shared" si="10"/>
        <v>Dawson WWTP</v>
      </c>
      <c r="B382">
        <f t="shared" si="11"/>
        <v>3</v>
      </c>
      <c r="C382" s="230" t="s">
        <v>1635</v>
      </c>
      <c r="D382" s="230" t="s">
        <v>192</v>
      </c>
      <c r="E382" s="230" t="s">
        <v>1633</v>
      </c>
      <c r="F382" s="230" t="s">
        <v>1636</v>
      </c>
      <c r="G382" s="230" t="s">
        <v>184</v>
      </c>
      <c r="H382" s="230" t="s">
        <v>1637</v>
      </c>
      <c r="I382" s="230" t="s">
        <v>1038</v>
      </c>
    </row>
    <row r="383" spans="1:9" x14ac:dyDescent="0.25">
      <c r="A383" t="str">
        <f t="shared" si="10"/>
        <v>Dawson WWTP</v>
      </c>
      <c r="B383">
        <f t="shared" si="11"/>
        <v>3</v>
      </c>
      <c r="C383" s="230" t="s">
        <v>1638</v>
      </c>
      <c r="D383" s="230" t="s">
        <v>793</v>
      </c>
      <c r="E383" s="230" t="s">
        <v>1633</v>
      </c>
      <c r="F383" s="230" t="s">
        <v>1639</v>
      </c>
      <c r="G383" s="230" t="s">
        <v>750</v>
      </c>
      <c r="H383" s="230" t="s">
        <v>1041</v>
      </c>
      <c r="I383" s="230" t="s">
        <v>1038</v>
      </c>
    </row>
    <row r="384" spans="1:9" x14ac:dyDescent="0.25">
      <c r="A384" t="str">
        <f t="shared" si="10"/>
        <v>Delano WWTP</v>
      </c>
      <c r="B384">
        <f t="shared" si="11"/>
        <v>3</v>
      </c>
      <c r="C384" s="230" t="s">
        <v>1640</v>
      </c>
      <c r="D384" s="230" t="s">
        <v>793</v>
      </c>
      <c r="E384" s="230" t="s">
        <v>249</v>
      </c>
      <c r="F384" s="230" t="s">
        <v>1641</v>
      </c>
      <c r="G384" s="230" t="s">
        <v>750</v>
      </c>
      <c r="H384" s="230" t="s">
        <v>1327</v>
      </c>
      <c r="I384" s="230" t="s">
        <v>1038</v>
      </c>
    </row>
    <row r="385" spans="1:9" x14ac:dyDescent="0.25">
      <c r="A385" t="str">
        <f t="shared" si="10"/>
        <v>Delano WWTP</v>
      </c>
      <c r="B385">
        <f t="shared" si="11"/>
        <v>3</v>
      </c>
      <c r="C385" s="230" t="s">
        <v>250</v>
      </c>
      <c r="D385" s="230" t="s">
        <v>192</v>
      </c>
      <c r="E385" s="230" t="s">
        <v>249</v>
      </c>
      <c r="F385" s="230" t="s">
        <v>251</v>
      </c>
      <c r="G385" s="230" t="s">
        <v>184</v>
      </c>
      <c r="H385" s="230" t="s">
        <v>201</v>
      </c>
      <c r="I385" s="230" t="s">
        <v>1038</v>
      </c>
    </row>
    <row r="386" spans="1:9" x14ac:dyDescent="0.25">
      <c r="A386" t="str">
        <f t="shared" si="10"/>
        <v>Delano WWTP</v>
      </c>
      <c r="B386">
        <f t="shared" si="11"/>
        <v>3</v>
      </c>
      <c r="C386" s="230" t="s">
        <v>1642</v>
      </c>
      <c r="D386" s="230" t="s">
        <v>1028</v>
      </c>
      <c r="E386" s="230" t="s">
        <v>249</v>
      </c>
      <c r="F386" s="230" t="s">
        <v>1643</v>
      </c>
      <c r="G386" s="230" t="s">
        <v>750</v>
      </c>
      <c r="H386" s="230" t="s">
        <v>1044</v>
      </c>
      <c r="I386" s="230" t="s">
        <v>1038</v>
      </c>
    </row>
    <row r="387" spans="1:9" x14ac:dyDescent="0.25">
      <c r="A387" t="str">
        <f t="shared" ref="A387:A450" si="12">TRIM(LEFT(E387,FIND(" MN",E387,4)))</f>
        <v>Delft Sanitary District WWTP</v>
      </c>
      <c r="B387">
        <f t="shared" ref="B387:B450" si="13">COUNTIF(A:A,A387)</f>
        <v>1</v>
      </c>
      <c r="C387" s="230" t="s">
        <v>4389</v>
      </c>
      <c r="D387" s="230" t="s">
        <v>1024</v>
      </c>
      <c r="E387" s="230" t="s">
        <v>4390</v>
      </c>
      <c r="F387" s="230" t="s">
        <v>4391</v>
      </c>
      <c r="G387" s="230" t="s">
        <v>750</v>
      </c>
      <c r="H387" s="230" t="s">
        <v>4392</v>
      </c>
      <c r="I387" s="230" t="s">
        <v>1038</v>
      </c>
    </row>
    <row r="388" spans="1:9" x14ac:dyDescent="0.25">
      <c r="A388" t="str">
        <f t="shared" si="12"/>
        <v>Delhi WWTP</v>
      </c>
      <c r="B388">
        <f t="shared" si="13"/>
        <v>1</v>
      </c>
      <c r="C388" s="230" t="s">
        <v>4393</v>
      </c>
      <c r="D388" s="230" t="s">
        <v>1024</v>
      </c>
      <c r="E388" s="230" t="s">
        <v>4394</v>
      </c>
      <c r="F388" s="230" t="s">
        <v>4395</v>
      </c>
      <c r="G388" s="230" t="s">
        <v>750</v>
      </c>
      <c r="H388" s="230" t="s">
        <v>1044</v>
      </c>
      <c r="I388" s="230" t="s">
        <v>1038</v>
      </c>
    </row>
    <row r="389" spans="1:9" x14ac:dyDescent="0.25">
      <c r="A389" t="str">
        <f t="shared" si="12"/>
        <v>DENCO II LLC</v>
      </c>
      <c r="B389">
        <f t="shared" si="13"/>
        <v>7</v>
      </c>
      <c r="C389" s="230" t="s">
        <v>1644</v>
      </c>
      <c r="D389" s="230" t="s">
        <v>192</v>
      </c>
      <c r="E389" s="230" t="s">
        <v>1645</v>
      </c>
      <c r="F389" s="230" t="s">
        <v>1646</v>
      </c>
      <c r="G389" s="230" t="s">
        <v>184</v>
      </c>
      <c r="H389" s="230" t="s">
        <v>1647</v>
      </c>
      <c r="I389" s="230" t="s">
        <v>740</v>
      </c>
    </row>
    <row r="390" spans="1:9" x14ac:dyDescent="0.25">
      <c r="A390" t="str">
        <f t="shared" si="12"/>
        <v>DENCO II LLC</v>
      </c>
      <c r="B390">
        <f t="shared" si="13"/>
        <v>7</v>
      </c>
      <c r="C390" s="230" t="s">
        <v>1648</v>
      </c>
      <c r="D390" s="230" t="s">
        <v>1010</v>
      </c>
      <c r="E390" s="230" t="s">
        <v>1645</v>
      </c>
      <c r="F390" s="230" t="s">
        <v>1649</v>
      </c>
      <c r="G390" s="230" t="s">
        <v>750</v>
      </c>
      <c r="H390" s="230" t="s">
        <v>1650</v>
      </c>
      <c r="I390" s="230" t="s">
        <v>740</v>
      </c>
    </row>
    <row r="391" spans="1:9" x14ac:dyDescent="0.25">
      <c r="A391" t="str">
        <f t="shared" si="12"/>
        <v>DENCO II LLC</v>
      </c>
      <c r="B391">
        <f t="shared" si="13"/>
        <v>7</v>
      </c>
      <c r="C391" s="230" t="s">
        <v>1651</v>
      </c>
      <c r="D391" s="230" t="s">
        <v>1482</v>
      </c>
      <c r="E391" s="230" t="s">
        <v>1645</v>
      </c>
      <c r="F391" s="230" t="s">
        <v>1652</v>
      </c>
      <c r="G391" s="230" t="s">
        <v>750</v>
      </c>
      <c r="H391" s="230" t="s">
        <v>1653</v>
      </c>
      <c r="I391" s="230" t="s">
        <v>740</v>
      </c>
    </row>
    <row r="392" spans="1:9" x14ac:dyDescent="0.25">
      <c r="A392" t="str">
        <f t="shared" si="12"/>
        <v>DENCO II LLC</v>
      </c>
      <c r="B392">
        <f t="shared" si="13"/>
        <v>7</v>
      </c>
      <c r="C392" s="230" t="s">
        <v>1654</v>
      </c>
      <c r="D392" s="230" t="s">
        <v>1655</v>
      </c>
      <c r="E392" s="230" t="s">
        <v>1645</v>
      </c>
      <c r="F392" s="230" t="s">
        <v>1656</v>
      </c>
      <c r="G392" s="230" t="s">
        <v>750</v>
      </c>
      <c r="H392" s="230" t="s">
        <v>1657</v>
      </c>
      <c r="I392" s="230" t="s">
        <v>740</v>
      </c>
    </row>
    <row r="393" spans="1:9" x14ac:dyDescent="0.25">
      <c r="A393" t="str">
        <f t="shared" si="12"/>
        <v>DENCO II LLC</v>
      </c>
      <c r="B393">
        <f t="shared" si="13"/>
        <v>7</v>
      </c>
      <c r="C393" s="230" t="s">
        <v>1658</v>
      </c>
      <c r="D393" s="230" t="s">
        <v>186</v>
      </c>
      <c r="E393" s="230" t="s">
        <v>1645</v>
      </c>
      <c r="F393" s="230" t="s">
        <v>1659</v>
      </c>
      <c r="G393" s="230" t="s">
        <v>184</v>
      </c>
      <c r="H393" s="230" t="s">
        <v>1660</v>
      </c>
      <c r="I393" s="230" t="s">
        <v>740</v>
      </c>
    </row>
    <row r="394" spans="1:9" x14ac:dyDescent="0.25">
      <c r="A394" t="str">
        <f t="shared" si="12"/>
        <v>DENCO II LLC</v>
      </c>
      <c r="B394">
        <f t="shared" si="13"/>
        <v>7</v>
      </c>
      <c r="C394" s="230" t="s">
        <v>1661</v>
      </c>
      <c r="D394" s="230" t="s">
        <v>194</v>
      </c>
      <c r="E394" s="230" t="s">
        <v>1645</v>
      </c>
      <c r="F394" s="230" t="s">
        <v>1662</v>
      </c>
      <c r="G394" s="230" t="s">
        <v>184</v>
      </c>
      <c r="H394" s="230" t="s">
        <v>1663</v>
      </c>
      <c r="I394" s="230" t="s">
        <v>740</v>
      </c>
    </row>
    <row r="395" spans="1:9" x14ac:dyDescent="0.25">
      <c r="A395" t="str">
        <f t="shared" si="12"/>
        <v>DENCO II LLC</v>
      </c>
      <c r="B395">
        <f t="shared" si="13"/>
        <v>7</v>
      </c>
      <c r="C395" s="230" t="s">
        <v>1664</v>
      </c>
      <c r="D395" s="230" t="s">
        <v>748</v>
      </c>
      <c r="E395" s="230" t="s">
        <v>1645</v>
      </c>
      <c r="F395" s="230" t="s">
        <v>1665</v>
      </c>
      <c r="G395" s="230" t="s">
        <v>750</v>
      </c>
      <c r="H395" s="230" t="s">
        <v>1666</v>
      </c>
      <c r="I395" s="230" t="s">
        <v>740</v>
      </c>
    </row>
    <row r="396" spans="1:9" x14ac:dyDescent="0.25">
      <c r="A396" t="str">
        <f t="shared" si="12"/>
        <v>Detroit Lakes Water Reclamation Facility</v>
      </c>
      <c r="B396">
        <f t="shared" si="13"/>
        <v>8</v>
      </c>
      <c r="C396" s="230" t="s">
        <v>252</v>
      </c>
      <c r="D396" s="230" t="s">
        <v>192</v>
      </c>
      <c r="E396" s="230" t="s">
        <v>253</v>
      </c>
      <c r="F396" s="230" t="s">
        <v>254</v>
      </c>
      <c r="G396" s="230" t="s">
        <v>184</v>
      </c>
      <c r="H396" s="230" t="s">
        <v>255</v>
      </c>
      <c r="I396" s="230" t="s">
        <v>1038</v>
      </c>
    </row>
    <row r="397" spans="1:9" x14ac:dyDescent="0.25">
      <c r="A397" t="str">
        <f t="shared" si="12"/>
        <v>Detroit Lakes Water Reclamation Facility</v>
      </c>
      <c r="B397">
        <f t="shared" si="13"/>
        <v>8</v>
      </c>
      <c r="C397" s="230" t="s">
        <v>1667</v>
      </c>
      <c r="D397" s="230" t="s">
        <v>1017</v>
      </c>
      <c r="E397" s="230" t="s">
        <v>253</v>
      </c>
      <c r="F397" s="230" t="s">
        <v>1668</v>
      </c>
      <c r="G397" s="230" t="s">
        <v>750</v>
      </c>
      <c r="H397" s="230" t="s">
        <v>1041</v>
      </c>
      <c r="I397" s="230" t="s">
        <v>1038</v>
      </c>
    </row>
    <row r="398" spans="1:9" x14ac:dyDescent="0.25">
      <c r="A398" t="str">
        <f t="shared" si="12"/>
        <v>Detroit Lakes Water Reclamation Facility</v>
      </c>
      <c r="B398">
        <f t="shared" si="13"/>
        <v>8</v>
      </c>
      <c r="C398" s="230" t="s">
        <v>1669</v>
      </c>
      <c r="D398" s="230" t="s">
        <v>1006</v>
      </c>
      <c r="E398" s="230" t="s">
        <v>253</v>
      </c>
      <c r="F398" s="230" t="s">
        <v>1670</v>
      </c>
      <c r="G398" s="230" t="s">
        <v>750</v>
      </c>
      <c r="H398" s="230" t="s">
        <v>1671</v>
      </c>
      <c r="I398" s="230" t="s">
        <v>1038</v>
      </c>
    </row>
    <row r="399" spans="1:9" x14ac:dyDescent="0.25">
      <c r="A399" t="str">
        <f t="shared" si="12"/>
        <v>Detroit Lakes Water Reclamation Facility</v>
      </c>
      <c r="B399">
        <f t="shared" si="13"/>
        <v>8</v>
      </c>
      <c r="C399" s="230" t="s">
        <v>1672</v>
      </c>
      <c r="D399" s="230" t="s">
        <v>1010</v>
      </c>
      <c r="E399" s="230" t="s">
        <v>253</v>
      </c>
      <c r="F399" s="230" t="s">
        <v>1673</v>
      </c>
      <c r="G399" s="230" t="s">
        <v>750</v>
      </c>
      <c r="H399" s="230" t="s">
        <v>1041</v>
      </c>
      <c r="I399" s="230" t="s">
        <v>1038</v>
      </c>
    </row>
    <row r="400" spans="1:9" x14ac:dyDescent="0.25">
      <c r="A400" t="str">
        <f t="shared" si="12"/>
        <v>Detroit Lakes Water Reclamation Facility</v>
      </c>
      <c r="B400">
        <f t="shared" si="13"/>
        <v>8</v>
      </c>
      <c r="C400" s="230" t="s">
        <v>1674</v>
      </c>
      <c r="D400" s="230" t="s">
        <v>1675</v>
      </c>
      <c r="E400" s="230" t="s">
        <v>253</v>
      </c>
      <c r="F400" s="230" t="s">
        <v>1676</v>
      </c>
      <c r="G400" s="230" t="s">
        <v>750</v>
      </c>
      <c r="H400" s="230" t="s">
        <v>1044</v>
      </c>
      <c r="I400" s="230" t="s">
        <v>1038</v>
      </c>
    </row>
    <row r="401" spans="1:9" x14ac:dyDescent="0.25">
      <c r="A401" t="str">
        <f t="shared" si="12"/>
        <v>Detroit Lakes Water Reclamation Facility</v>
      </c>
      <c r="B401">
        <f t="shared" si="13"/>
        <v>8</v>
      </c>
      <c r="C401" s="230" t="s">
        <v>1677</v>
      </c>
      <c r="D401" s="230" t="s">
        <v>1655</v>
      </c>
      <c r="E401" s="230" t="s">
        <v>253</v>
      </c>
      <c r="F401" s="230" t="s">
        <v>1678</v>
      </c>
      <c r="G401" s="230" t="s">
        <v>750</v>
      </c>
      <c r="H401" s="230" t="s">
        <v>1679</v>
      </c>
      <c r="I401" s="230" t="s">
        <v>1038</v>
      </c>
    </row>
    <row r="402" spans="1:9" x14ac:dyDescent="0.25">
      <c r="A402" t="str">
        <f t="shared" si="12"/>
        <v>Detroit Lakes Water Reclamation Facility</v>
      </c>
      <c r="B402">
        <f t="shared" si="13"/>
        <v>8</v>
      </c>
      <c r="C402" s="230" t="s">
        <v>1680</v>
      </c>
      <c r="D402" s="230" t="s">
        <v>1681</v>
      </c>
      <c r="E402" s="230" t="s">
        <v>253</v>
      </c>
      <c r="F402" s="230" t="s">
        <v>1682</v>
      </c>
      <c r="G402" s="230" t="s">
        <v>750</v>
      </c>
      <c r="H402" s="230" t="s">
        <v>1683</v>
      </c>
      <c r="I402" s="230" t="s">
        <v>1038</v>
      </c>
    </row>
    <row r="403" spans="1:9" x14ac:dyDescent="0.25">
      <c r="A403" t="str">
        <f t="shared" si="12"/>
        <v>Detroit Lakes Water Reclamation Facility</v>
      </c>
      <c r="B403">
        <f t="shared" si="13"/>
        <v>8</v>
      </c>
      <c r="C403" s="230" t="s">
        <v>1684</v>
      </c>
      <c r="D403" s="230" t="s">
        <v>1017</v>
      </c>
      <c r="E403" s="230" t="s">
        <v>253</v>
      </c>
      <c r="F403" s="230" t="s">
        <v>1668</v>
      </c>
      <c r="G403" s="230" t="s">
        <v>750</v>
      </c>
      <c r="H403" s="230" t="s">
        <v>1041</v>
      </c>
      <c r="I403" s="230" t="s">
        <v>1038</v>
      </c>
    </row>
    <row r="404" spans="1:9" x14ac:dyDescent="0.25">
      <c r="A404" t="str">
        <f t="shared" si="12"/>
        <v>Dodge Center WWTP</v>
      </c>
      <c r="B404">
        <f t="shared" si="13"/>
        <v>1</v>
      </c>
      <c r="C404" s="230" t="s">
        <v>4396</v>
      </c>
      <c r="D404" s="230" t="s">
        <v>1028</v>
      </c>
      <c r="E404" s="230" t="s">
        <v>4397</v>
      </c>
      <c r="F404" s="230" t="s">
        <v>4398</v>
      </c>
      <c r="G404" s="230" t="s">
        <v>750</v>
      </c>
      <c r="H404" s="230" t="s">
        <v>1044</v>
      </c>
      <c r="I404" s="230" t="s">
        <v>1038</v>
      </c>
    </row>
    <row r="405" spans="1:9" x14ac:dyDescent="0.25">
      <c r="A405" t="str">
        <f t="shared" si="12"/>
        <v>Donnelly WWTP</v>
      </c>
      <c r="B405">
        <f t="shared" si="13"/>
        <v>1</v>
      </c>
      <c r="C405" s="230" t="s">
        <v>4399</v>
      </c>
      <c r="D405" s="230" t="s">
        <v>1028</v>
      </c>
      <c r="E405" s="230" t="s">
        <v>4400</v>
      </c>
      <c r="F405" s="230" t="s">
        <v>4401</v>
      </c>
      <c r="G405" s="230" t="s">
        <v>750</v>
      </c>
      <c r="H405" s="230" t="s">
        <v>1044</v>
      </c>
      <c r="I405" s="230" t="s">
        <v>1038</v>
      </c>
    </row>
    <row r="406" spans="1:9" x14ac:dyDescent="0.25">
      <c r="A406" t="str">
        <f t="shared" si="12"/>
        <v>Douglas Alexandria Finishing</v>
      </c>
      <c r="B406">
        <f t="shared" si="13"/>
        <v>4</v>
      </c>
      <c r="C406" s="230" t="s">
        <v>1685</v>
      </c>
      <c r="D406" s="230" t="s">
        <v>793</v>
      </c>
      <c r="E406" s="230" t="s">
        <v>1686</v>
      </c>
      <c r="F406" s="230" t="s">
        <v>1687</v>
      </c>
      <c r="G406" s="230" t="s">
        <v>750</v>
      </c>
      <c r="H406" s="230" t="s">
        <v>1508</v>
      </c>
      <c r="I406" s="230" t="s">
        <v>740</v>
      </c>
    </row>
    <row r="407" spans="1:9" x14ac:dyDescent="0.25">
      <c r="A407" t="str">
        <f t="shared" si="12"/>
        <v>Douglas Alexandria Finishing</v>
      </c>
      <c r="B407">
        <f t="shared" si="13"/>
        <v>4</v>
      </c>
      <c r="C407" s="230" t="s">
        <v>1688</v>
      </c>
      <c r="D407" s="230" t="s">
        <v>748</v>
      </c>
      <c r="E407" s="230" t="s">
        <v>1686</v>
      </c>
      <c r="F407" s="230" t="s">
        <v>1689</v>
      </c>
      <c r="G407" s="230" t="s">
        <v>750</v>
      </c>
      <c r="H407" s="230" t="s">
        <v>763</v>
      </c>
      <c r="I407" s="230" t="s">
        <v>740</v>
      </c>
    </row>
    <row r="408" spans="1:9" x14ac:dyDescent="0.25">
      <c r="A408" t="str">
        <f t="shared" si="12"/>
        <v>Douglas Alexandria Finishing</v>
      </c>
      <c r="B408">
        <f t="shared" si="13"/>
        <v>4</v>
      </c>
      <c r="C408" s="230" t="s">
        <v>1690</v>
      </c>
      <c r="D408" s="230" t="s">
        <v>1691</v>
      </c>
      <c r="E408" s="230" t="s">
        <v>1692</v>
      </c>
      <c r="F408" s="230" t="s">
        <v>1693</v>
      </c>
      <c r="G408" s="230" t="s">
        <v>1096</v>
      </c>
      <c r="H408" s="230" t="s">
        <v>1691</v>
      </c>
      <c r="I408" s="230" t="s">
        <v>740</v>
      </c>
    </row>
    <row r="409" spans="1:9" x14ac:dyDescent="0.25">
      <c r="A409" t="str">
        <f t="shared" si="12"/>
        <v>Douglas Alexandria Finishing</v>
      </c>
      <c r="B409">
        <f t="shared" si="13"/>
        <v>4</v>
      </c>
      <c r="C409" s="230" t="s">
        <v>1694</v>
      </c>
      <c r="D409" s="230" t="s">
        <v>1695</v>
      </c>
      <c r="E409" s="230" t="s">
        <v>1692</v>
      </c>
      <c r="F409" s="230" t="s">
        <v>1696</v>
      </c>
      <c r="G409" s="230" t="s">
        <v>1697</v>
      </c>
      <c r="H409" s="230" t="s">
        <v>1698</v>
      </c>
      <c r="I409" s="230" t="s">
        <v>740</v>
      </c>
    </row>
    <row r="410" spans="1:9" x14ac:dyDescent="0.25">
      <c r="A410" t="e">
        <f t="shared" si="12"/>
        <v>#VALUE!</v>
      </c>
      <c r="B410">
        <f t="shared" si="13"/>
        <v>24</v>
      </c>
      <c r="C410" s="230" t="s">
        <v>1699</v>
      </c>
      <c r="D410" s="230" t="s">
        <v>748</v>
      </c>
      <c r="E410" s="230" t="s">
        <v>1700</v>
      </c>
      <c r="F410" s="230" t="s">
        <v>1701</v>
      </c>
      <c r="G410" s="230" t="s">
        <v>750</v>
      </c>
      <c r="H410" s="230" t="s">
        <v>751</v>
      </c>
      <c r="I410" s="230" t="s">
        <v>740</v>
      </c>
    </row>
    <row r="411" spans="1:9" x14ac:dyDescent="0.25">
      <c r="A411" t="e">
        <f t="shared" si="12"/>
        <v>#VALUE!</v>
      </c>
      <c r="B411">
        <f t="shared" si="13"/>
        <v>24</v>
      </c>
      <c r="C411" s="230" t="s">
        <v>1702</v>
      </c>
      <c r="D411" s="230" t="s">
        <v>1703</v>
      </c>
      <c r="E411" s="230" t="s">
        <v>1704</v>
      </c>
      <c r="F411" s="230" t="s">
        <v>1705</v>
      </c>
      <c r="G411" s="230" t="s">
        <v>750</v>
      </c>
      <c r="H411" s="230" t="s">
        <v>1706</v>
      </c>
      <c r="I411" s="230" t="s">
        <v>740</v>
      </c>
    </row>
    <row r="412" spans="1:9" x14ac:dyDescent="0.25">
      <c r="A412" t="str">
        <f t="shared" si="12"/>
        <v>Dugas Bowers Plating Co</v>
      </c>
      <c r="B412">
        <f t="shared" si="13"/>
        <v>3</v>
      </c>
      <c r="C412" s="230" t="s">
        <v>1707</v>
      </c>
      <c r="D412" s="230" t="s">
        <v>1240</v>
      </c>
      <c r="E412" s="230" t="s">
        <v>1708</v>
      </c>
      <c r="F412" s="230" t="s">
        <v>1709</v>
      </c>
      <c r="G412" s="230" t="s">
        <v>1243</v>
      </c>
      <c r="H412" s="230" t="s">
        <v>1240</v>
      </c>
      <c r="I412" s="230" t="s">
        <v>740</v>
      </c>
    </row>
    <row r="413" spans="1:9" x14ac:dyDescent="0.25">
      <c r="A413" t="str">
        <f t="shared" si="12"/>
        <v>Dugas Bowers Plating Co</v>
      </c>
      <c r="B413">
        <f t="shared" si="13"/>
        <v>3</v>
      </c>
      <c r="C413" s="230" t="s">
        <v>1710</v>
      </c>
      <c r="D413" s="230" t="s">
        <v>1196</v>
      </c>
      <c r="E413" s="230" t="s">
        <v>1708</v>
      </c>
      <c r="F413" s="230" t="s">
        <v>1709</v>
      </c>
      <c r="G413" s="230" t="s">
        <v>1096</v>
      </c>
      <c r="H413" s="230" t="s">
        <v>1196</v>
      </c>
      <c r="I413" s="230" t="s">
        <v>740</v>
      </c>
    </row>
    <row r="414" spans="1:9" x14ac:dyDescent="0.25">
      <c r="A414" t="str">
        <f t="shared" si="12"/>
        <v>Dugas Bowers Plating Co</v>
      </c>
      <c r="B414">
        <f t="shared" si="13"/>
        <v>3</v>
      </c>
      <c r="C414" s="230" t="s">
        <v>1711</v>
      </c>
      <c r="D414" s="230" t="s">
        <v>1200</v>
      </c>
      <c r="E414" s="230" t="s">
        <v>1708</v>
      </c>
      <c r="F414" s="230" t="s">
        <v>1709</v>
      </c>
      <c r="G414" s="230" t="s">
        <v>1096</v>
      </c>
      <c r="H414" s="230" t="s">
        <v>1200</v>
      </c>
      <c r="I414" s="230" t="s">
        <v>740</v>
      </c>
    </row>
    <row r="415" spans="1:9" x14ac:dyDescent="0.25">
      <c r="A415" t="str">
        <f t="shared" si="12"/>
        <v>Duluth International Airport</v>
      </c>
      <c r="B415">
        <f t="shared" si="13"/>
        <v>5</v>
      </c>
      <c r="C415" s="230" t="s">
        <v>1712</v>
      </c>
      <c r="D415" s="230" t="s">
        <v>192</v>
      </c>
      <c r="E415" s="230" t="s">
        <v>4402</v>
      </c>
      <c r="F415" s="230" t="s">
        <v>1713</v>
      </c>
      <c r="G415" s="230" t="s">
        <v>184</v>
      </c>
      <c r="H415" s="230" t="s">
        <v>1714</v>
      </c>
      <c r="I415" s="230" t="s">
        <v>740</v>
      </c>
    </row>
    <row r="416" spans="1:9" x14ac:dyDescent="0.25">
      <c r="A416" t="str">
        <f t="shared" si="12"/>
        <v>Duluth International Airport</v>
      </c>
      <c r="B416">
        <f t="shared" si="13"/>
        <v>5</v>
      </c>
      <c r="C416" s="230" t="s">
        <v>1715</v>
      </c>
      <c r="D416" s="230" t="s">
        <v>191</v>
      </c>
      <c r="E416" s="230" t="s">
        <v>4402</v>
      </c>
      <c r="F416" s="230" t="s">
        <v>1716</v>
      </c>
      <c r="G416" s="230" t="s">
        <v>184</v>
      </c>
      <c r="H416" s="230" t="s">
        <v>1717</v>
      </c>
      <c r="I416" s="230" t="s">
        <v>740</v>
      </c>
    </row>
    <row r="417" spans="1:9" x14ac:dyDescent="0.25">
      <c r="A417" t="str">
        <f t="shared" si="12"/>
        <v>Duluth International Airport</v>
      </c>
      <c r="B417">
        <f t="shared" si="13"/>
        <v>5</v>
      </c>
      <c r="C417" s="230" t="s">
        <v>1718</v>
      </c>
      <c r="D417" s="230" t="s">
        <v>186</v>
      </c>
      <c r="E417" s="230" t="s">
        <v>4402</v>
      </c>
      <c r="F417" s="230" t="s">
        <v>1719</v>
      </c>
      <c r="G417" s="230" t="s">
        <v>184</v>
      </c>
      <c r="H417" s="230" t="s">
        <v>1720</v>
      </c>
      <c r="I417" s="230" t="s">
        <v>740</v>
      </c>
    </row>
    <row r="418" spans="1:9" x14ac:dyDescent="0.25">
      <c r="A418" t="str">
        <f t="shared" si="12"/>
        <v>Duluth International Airport</v>
      </c>
      <c r="B418">
        <f t="shared" si="13"/>
        <v>5</v>
      </c>
      <c r="C418" s="230" t="s">
        <v>1721</v>
      </c>
      <c r="D418" s="230" t="s">
        <v>194</v>
      </c>
      <c r="E418" s="230" t="s">
        <v>4402</v>
      </c>
      <c r="F418" s="230" t="s">
        <v>1722</v>
      </c>
      <c r="G418" s="230" t="s">
        <v>184</v>
      </c>
      <c r="H418" s="230" t="s">
        <v>1723</v>
      </c>
      <c r="I418" s="230" t="s">
        <v>740</v>
      </c>
    </row>
    <row r="419" spans="1:9" x14ac:dyDescent="0.25">
      <c r="A419" t="str">
        <f t="shared" si="12"/>
        <v>Duluth International Airport</v>
      </c>
      <c r="B419">
        <f t="shared" si="13"/>
        <v>5</v>
      </c>
      <c r="C419" s="230" t="s">
        <v>1724</v>
      </c>
      <c r="D419" s="230" t="s">
        <v>789</v>
      </c>
      <c r="E419" s="230" t="s">
        <v>4402</v>
      </c>
      <c r="F419" s="230" t="s">
        <v>1725</v>
      </c>
      <c r="G419" s="230" t="s">
        <v>184</v>
      </c>
      <c r="H419" s="230" t="s">
        <v>1726</v>
      </c>
      <c r="I419" s="230" t="s">
        <v>740</v>
      </c>
    </row>
    <row r="420" spans="1:9" x14ac:dyDescent="0.25">
      <c r="A420" t="str">
        <f t="shared" si="12"/>
        <v>Dumont WWTP</v>
      </c>
      <c r="B420">
        <f t="shared" si="13"/>
        <v>1</v>
      </c>
      <c r="C420" s="230" t="s">
        <v>4403</v>
      </c>
      <c r="D420" s="230" t="s">
        <v>1024</v>
      </c>
      <c r="E420" s="230" t="s">
        <v>4404</v>
      </c>
      <c r="F420" s="230" t="s">
        <v>4405</v>
      </c>
      <c r="G420" s="230" t="s">
        <v>750</v>
      </c>
      <c r="H420" s="230" t="s">
        <v>1044</v>
      </c>
      <c r="I420" s="230" t="s">
        <v>1038</v>
      </c>
    </row>
    <row r="421" spans="1:9" x14ac:dyDescent="0.25">
      <c r="A421" t="str">
        <f t="shared" si="12"/>
        <v>Dyno Nobel Inc</v>
      </c>
      <c r="B421">
        <f t="shared" si="13"/>
        <v>2</v>
      </c>
      <c r="C421" s="230" t="s">
        <v>256</v>
      </c>
      <c r="D421" s="230" t="s">
        <v>188</v>
      </c>
      <c r="E421" s="230" t="s">
        <v>257</v>
      </c>
      <c r="F421" s="230" t="s">
        <v>258</v>
      </c>
      <c r="G421" s="230" t="s">
        <v>184</v>
      </c>
      <c r="H421" s="230" t="s">
        <v>259</v>
      </c>
      <c r="I421" s="230" t="s">
        <v>740</v>
      </c>
    </row>
    <row r="422" spans="1:9" x14ac:dyDescent="0.25">
      <c r="A422" t="str">
        <f t="shared" si="12"/>
        <v>Dyno Nobel Inc</v>
      </c>
      <c r="B422">
        <f t="shared" si="13"/>
        <v>2</v>
      </c>
      <c r="C422" s="230" t="s">
        <v>1727</v>
      </c>
      <c r="D422" s="230" t="s">
        <v>192</v>
      </c>
      <c r="E422" s="230" t="s">
        <v>257</v>
      </c>
      <c r="F422" s="230" t="s">
        <v>1728</v>
      </c>
      <c r="G422" s="230" t="s">
        <v>184</v>
      </c>
      <c r="H422" s="230" t="s">
        <v>1729</v>
      </c>
      <c r="I422" s="230" t="s">
        <v>740</v>
      </c>
    </row>
    <row r="423" spans="1:9" x14ac:dyDescent="0.25">
      <c r="A423" t="str">
        <f t="shared" si="12"/>
        <v>East Grand Forks WWTP</v>
      </c>
      <c r="B423">
        <f t="shared" si="13"/>
        <v>2</v>
      </c>
      <c r="C423" s="230" t="s">
        <v>1730</v>
      </c>
      <c r="D423" s="230" t="s">
        <v>194</v>
      </c>
      <c r="E423" s="230" t="s">
        <v>1731</v>
      </c>
      <c r="F423" s="230" t="s">
        <v>1732</v>
      </c>
      <c r="G423" s="230" t="s">
        <v>184</v>
      </c>
      <c r="H423" s="230" t="s">
        <v>206</v>
      </c>
      <c r="I423" s="230" t="s">
        <v>1038</v>
      </c>
    </row>
    <row r="424" spans="1:9" x14ac:dyDescent="0.25">
      <c r="A424" t="str">
        <f t="shared" si="12"/>
        <v>East Grand Forks WWTP</v>
      </c>
      <c r="B424">
        <f t="shared" si="13"/>
        <v>2</v>
      </c>
      <c r="C424" s="230" t="s">
        <v>1733</v>
      </c>
      <c r="D424" s="230" t="s">
        <v>793</v>
      </c>
      <c r="E424" s="230" t="s">
        <v>1731</v>
      </c>
      <c r="F424" s="230" t="s">
        <v>1734</v>
      </c>
      <c r="G424" s="230" t="s">
        <v>750</v>
      </c>
      <c r="H424" s="230" t="s">
        <v>1041</v>
      </c>
      <c r="I424" s="230" t="s">
        <v>1038</v>
      </c>
    </row>
    <row r="425" spans="1:9" x14ac:dyDescent="0.25">
      <c r="A425" t="str">
        <f t="shared" si="12"/>
        <v>East Gull Lake WWTP</v>
      </c>
      <c r="B425">
        <f t="shared" si="13"/>
        <v>1</v>
      </c>
      <c r="C425" s="230" t="s">
        <v>4406</v>
      </c>
      <c r="D425" s="230" t="s">
        <v>1032</v>
      </c>
      <c r="E425" s="230" t="s">
        <v>4407</v>
      </c>
      <c r="F425" s="230" t="s">
        <v>4408</v>
      </c>
      <c r="G425" s="230" t="s">
        <v>750</v>
      </c>
      <c r="H425" s="230" t="s">
        <v>1158</v>
      </c>
      <c r="I425" s="230" t="s">
        <v>1038</v>
      </c>
    </row>
    <row r="426" spans="1:9" x14ac:dyDescent="0.25">
      <c r="A426" t="e">
        <f t="shared" si="12"/>
        <v>#VALUE!</v>
      </c>
      <c r="B426">
        <f t="shared" si="13"/>
        <v>24</v>
      </c>
      <c r="C426" s="230" t="s">
        <v>1735</v>
      </c>
      <c r="D426" s="230" t="s">
        <v>748</v>
      </c>
      <c r="E426" s="230" t="s">
        <v>1736</v>
      </c>
      <c r="F426" s="230" t="s">
        <v>1737</v>
      </c>
      <c r="G426" s="230" t="s">
        <v>750</v>
      </c>
      <c r="H426" s="230" t="s">
        <v>751</v>
      </c>
      <c r="I426" s="230" t="s">
        <v>740</v>
      </c>
    </row>
    <row r="427" spans="1:9" x14ac:dyDescent="0.25">
      <c r="A427" t="str">
        <f t="shared" si="12"/>
        <v>Eco Finishing</v>
      </c>
      <c r="B427">
        <f t="shared" si="13"/>
        <v>2</v>
      </c>
      <c r="C427" s="230" t="s">
        <v>1738</v>
      </c>
      <c r="D427" s="230" t="s">
        <v>1240</v>
      </c>
      <c r="E427" s="230" t="s">
        <v>1739</v>
      </c>
      <c r="F427" s="230" t="s">
        <v>1740</v>
      </c>
      <c r="G427" s="230" t="s">
        <v>1243</v>
      </c>
      <c r="H427" s="230" t="s">
        <v>1240</v>
      </c>
      <c r="I427" s="230" t="s">
        <v>740</v>
      </c>
    </row>
    <row r="428" spans="1:9" x14ac:dyDescent="0.25">
      <c r="A428" t="str">
        <f t="shared" si="12"/>
        <v>Eco Finishing</v>
      </c>
      <c r="B428">
        <f t="shared" si="13"/>
        <v>2</v>
      </c>
      <c r="C428" s="230" t="s">
        <v>1741</v>
      </c>
      <c r="D428" s="230" t="s">
        <v>1691</v>
      </c>
      <c r="E428" s="230" t="s">
        <v>1739</v>
      </c>
      <c r="F428" s="230" t="s">
        <v>1740</v>
      </c>
      <c r="G428" s="230" t="s">
        <v>1096</v>
      </c>
      <c r="H428" s="230" t="s">
        <v>1691</v>
      </c>
      <c r="I428" s="230" t="s">
        <v>740</v>
      </c>
    </row>
    <row r="429" spans="1:9" x14ac:dyDescent="0.25">
      <c r="A429" t="str">
        <f t="shared" si="12"/>
        <v>Effie WWTP</v>
      </c>
      <c r="B429">
        <f t="shared" si="13"/>
        <v>1</v>
      </c>
      <c r="C429" s="230" t="s">
        <v>4409</v>
      </c>
      <c r="D429" s="230" t="s">
        <v>1024</v>
      </c>
      <c r="E429" s="230" t="s">
        <v>4410</v>
      </c>
      <c r="F429" s="230" t="s">
        <v>4411</v>
      </c>
      <c r="G429" s="230" t="s">
        <v>750</v>
      </c>
      <c r="H429" s="230" t="s">
        <v>1158</v>
      </c>
      <c r="I429" s="230" t="s">
        <v>1038</v>
      </c>
    </row>
    <row r="430" spans="1:9" x14ac:dyDescent="0.25">
      <c r="A430" t="str">
        <f t="shared" si="12"/>
        <v>Elk River WWTP</v>
      </c>
      <c r="B430">
        <f t="shared" si="13"/>
        <v>3</v>
      </c>
      <c r="C430" s="230" t="s">
        <v>1742</v>
      </c>
      <c r="D430" s="230" t="s">
        <v>793</v>
      </c>
      <c r="E430" s="230" t="s">
        <v>260</v>
      </c>
      <c r="F430" s="230" t="s">
        <v>1743</v>
      </c>
      <c r="G430" s="230" t="s">
        <v>750</v>
      </c>
      <c r="H430" s="230" t="s">
        <v>1327</v>
      </c>
      <c r="I430" s="230" t="s">
        <v>1038</v>
      </c>
    </row>
    <row r="431" spans="1:9" x14ac:dyDescent="0.25">
      <c r="A431" t="str">
        <f t="shared" si="12"/>
        <v>Elk River WWTP</v>
      </c>
      <c r="B431">
        <f t="shared" si="13"/>
        <v>3</v>
      </c>
      <c r="C431" s="230" t="s">
        <v>261</v>
      </c>
      <c r="D431" s="230" t="s">
        <v>188</v>
      </c>
      <c r="E431" s="230" t="s">
        <v>260</v>
      </c>
      <c r="F431" s="230" t="s">
        <v>262</v>
      </c>
      <c r="G431" s="230" t="s">
        <v>184</v>
      </c>
      <c r="H431" s="230" t="s">
        <v>197</v>
      </c>
      <c r="I431" s="230" t="s">
        <v>1038</v>
      </c>
    </row>
    <row r="432" spans="1:9" x14ac:dyDescent="0.25">
      <c r="A432" t="str">
        <f t="shared" si="12"/>
        <v>Elk River WWTP</v>
      </c>
      <c r="B432">
        <f t="shared" si="13"/>
        <v>3</v>
      </c>
      <c r="C432" s="230" t="s">
        <v>1744</v>
      </c>
      <c r="D432" s="230" t="s">
        <v>1028</v>
      </c>
      <c r="E432" s="230" t="s">
        <v>260</v>
      </c>
      <c r="F432" s="230" t="s">
        <v>1745</v>
      </c>
      <c r="G432" s="230" t="s">
        <v>750</v>
      </c>
      <c r="H432" s="230" t="s">
        <v>1044</v>
      </c>
      <c r="I432" s="230" t="s">
        <v>1038</v>
      </c>
    </row>
    <row r="433" spans="1:9" x14ac:dyDescent="0.25">
      <c r="A433" t="str">
        <f t="shared" si="12"/>
        <v>Ely WWTP</v>
      </c>
      <c r="B433">
        <f t="shared" si="13"/>
        <v>3</v>
      </c>
      <c r="C433" s="230" t="s">
        <v>1746</v>
      </c>
      <c r="D433" s="230" t="s">
        <v>1028</v>
      </c>
      <c r="E433" s="230" t="s">
        <v>263</v>
      </c>
      <c r="F433" s="230" t="s">
        <v>1747</v>
      </c>
      <c r="G433" s="230" t="s">
        <v>750</v>
      </c>
      <c r="H433" s="230" t="s">
        <v>1044</v>
      </c>
      <c r="I433" s="230" t="s">
        <v>1038</v>
      </c>
    </row>
    <row r="434" spans="1:9" x14ac:dyDescent="0.25">
      <c r="A434" t="str">
        <f t="shared" si="12"/>
        <v>Ely WWTP</v>
      </c>
      <c r="B434">
        <f t="shared" si="13"/>
        <v>3</v>
      </c>
      <c r="C434" s="230" t="s">
        <v>1748</v>
      </c>
      <c r="D434" s="230" t="s">
        <v>793</v>
      </c>
      <c r="E434" s="230" t="s">
        <v>263</v>
      </c>
      <c r="F434" s="230" t="s">
        <v>1749</v>
      </c>
      <c r="G434" s="230" t="s">
        <v>750</v>
      </c>
      <c r="H434" s="230" t="s">
        <v>1041</v>
      </c>
      <c r="I434" s="230" t="s">
        <v>1038</v>
      </c>
    </row>
    <row r="435" spans="1:9" x14ac:dyDescent="0.25">
      <c r="A435" t="str">
        <f t="shared" si="12"/>
        <v>Ely WWTP</v>
      </c>
      <c r="B435">
        <f t="shared" si="13"/>
        <v>3</v>
      </c>
      <c r="C435" s="230" t="s">
        <v>264</v>
      </c>
      <c r="D435" s="230" t="s">
        <v>188</v>
      </c>
      <c r="E435" s="230" t="s">
        <v>263</v>
      </c>
      <c r="F435" s="230" t="s">
        <v>265</v>
      </c>
      <c r="G435" s="230" t="s">
        <v>184</v>
      </c>
      <c r="H435" s="230" t="s">
        <v>197</v>
      </c>
      <c r="I435" s="230" t="s">
        <v>1038</v>
      </c>
    </row>
    <row r="436" spans="1:9" x14ac:dyDescent="0.25">
      <c r="A436" t="str">
        <f t="shared" si="12"/>
        <v>Emmons WWTP</v>
      </c>
      <c r="B436">
        <f t="shared" si="13"/>
        <v>1</v>
      </c>
      <c r="C436" s="230" t="s">
        <v>4412</v>
      </c>
      <c r="D436" s="230" t="s">
        <v>1028</v>
      </c>
      <c r="E436" s="230" t="s">
        <v>4413</v>
      </c>
      <c r="F436" s="230" t="s">
        <v>4414</v>
      </c>
      <c r="G436" s="230" t="s">
        <v>750</v>
      </c>
      <c r="H436" s="230" t="s">
        <v>1044</v>
      </c>
      <c r="I436" s="230" t="s">
        <v>1038</v>
      </c>
    </row>
    <row r="437" spans="1:9" x14ac:dyDescent="0.25">
      <c r="A437" t="str">
        <f t="shared" si="12"/>
        <v>Eveleth WWTP</v>
      </c>
      <c r="B437">
        <f t="shared" si="13"/>
        <v>1</v>
      </c>
      <c r="C437" s="230" t="s">
        <v>4415</v>
      </c>
      <c r="D437" s="230" t="s">
        <v>1028</v>
      </c>
      <c r="E437" s="230" t="s">
        <v>4416</v>
      </c>
      <c r="F437" s="230" t="s">
        <v>4417</v>
      </c>
      <c r="G437" s="230" t="s">
        <v>750</v>
      </c>
      <c r="H437" s="230" t="s">
        <v>1044</v>
      </c>
      <c r="I437" s="230" t="s">
        <v>1038</v>
      </c>
    </row>
    <row r="438" spans="1:9" x14ac:dyDescent="0.25">
      <c r="A438" t="str">
        <f t="shared" si="12"/>
        <v>Fairmont WWTP</v>
      </c>
      <c r="B438">
        <f t="shared" si="13"/>
        <v>12</v>
      </c>
      <c r="C438" s="230" t="s">
        <v>1750</v>
      </c>
      <c r="D438" s="230" t="s">
        <v>1028</v>
      </c>
      <c r="E438" s="230" t="s">
        <v>266</v>
      </c>
      <c r="F438" s="230" t="s">
        <v>1751</v>
      </c>
      <c r="G438" s="230" t="s">
        <v>750</v>
      </c>
      <c r="H438" s="230" t="s">
        <v>1044</v>
      </c>
      <c r="I438" s="230" t="s">
        <v>1038</v>
      </c>
    </row>
    <row r="439" spans="1:9" x14ac:dyDescent="0.25">
      <c r="A439" t="str">
        <f t="shared" si="12"/>
        <v>Fairmont WWTP</v>
      </c>
      <c r="B439">
        <f t="shared" si="13"/>
        <v>12</v>
      </c>
      <c r="C439" s="230" t="s">
        <v>267</v>
      </c>
      <c r="D439" s="230" t="s">
        <v>188</v>
      </c>
      <c r="E439" s="230" t="s">
        <v>266</v>
      </c>
      <c r="F439" s="230" t="s">
        <v>268</v>
      </c>
      <c r="G439" s="230" t="s">
        <v>184</v>
      </c>
      <c r="H439" s="230" t="s">
        <v>201</v>
      </c>
      <c r="I439" s="230" t="s">
        <v>1038</v>
      </c>
    </row>
    <row r="440" spans="1:9" x14ac:dyDescent="0.25">
      <c r="A440" t="str">
        <f t="shared" si="12"/>
        <v>Fairmont WWTP</v>
      </c>
      <c r="B440">
        <f t="shared" si="13"/>
        <v>12</v>
      </c>
      <c r="C440" s="230" t="s">
        <v>1752</v>
      </c>
      <c r="D440" s="230" t="s">
        <v>793</v>
      </c>
      <c r="E440" s="230" t="s">
        <v>266</v>
      </c>
      <c r="F440" s="230" t="s">
        <v>1753</v>
      </c>
      <c r="G440" s="230" t="s">
        <v>750</v>
      </c>
      <c r="H440" s="230" t="s">
        <v>1041</v>
      </c>
      <c r="I440" s="230" t="s">
        <v>1038</v>
      </c>
    </row>
    <row r="441" spans="1:9" x14ac:dyDescent="0.25">
      <c r="A441" t="str">
        <f t="shared" si="12"/>
        <v>Fairmont WWTP</v>
      </c>
      <c r="B441">
        <f t="shared" si="13"/>
        <v>12</v>
      </c>
      <c r="C441" s="230" t="s">
        <v>1754</v>
      </c>
      <c r="D441" s="230" t="s">
        <v>188</v>
      </c>
      <c r="E441" s="230" t="s">
        <v>266</v>
      </c>
      <c r="F441" s="230" t="s">
        <v>1755</v>
      </c>
      <c r="G441" s="230" t="s">
        <v>184</v>
      </c>
      <c r="H441" s="230" t="s">
        <v>1756</v>
      </c>
      <c r="I441" s="230" t="s">
        <v>1038</v>
      </c>
    </row>
    <row r="442" spans="1:9" x14ac:dyDescent="0.25">
      <c r="A442" t="str">
        <f t="shared" si="12"/>
        <v>Fairmont WWTP</v>
      </c>
      <c r="B442">
        <f t="shared" si="13"/>
        <v>12</v>
      </c>
      <c r="C442" s="230" t="s">
        <v>1757</v>
      </c>
      <c r="D442" s="230" t="s">
        <v>1758</v>
      </c>
      <c r="E442" s="230" t="s">
        <v>266</v>
      </c>
      <c r="F442" s="230" t="s">
        <v>1759</v>
      </c>
      <c r="G442" s="230" t="s">
        <v>1067</v>
      </c>
      <c r="H442" s="230" t="s">
        <v>1760</v>
      </c>
      <c r="I442" s="230" t="s">
        <v>1038</v>
      </c>
    </row>
    <row r="443" spans="1:9" x14ac:dyDescent="0.25">
      <c r="A443" t="str">
        <f t="shared" si="12"/>
        <v>Fairmont WWTP</v>
      </c>
      <c r="B443">
        <f t="shared" si="13"/>
        <v>12</v>
      </c>
      <c r="C443" s="230" t="s">
        <v>1761</v>
      </c>
      <c r="D443" s="230" t="s">
        <v>1762</v>
      </c>
      <c r="E443" s="230" t="s">
        <v>266</v>
      </c>
      <c r="F443" s="230" t="s">
        <v>1759</v>
      </c>
      <c r="G443" s="230" t="s">
        <v>1067</v>
      </c>
      <c r="H443" s="230" t="s">
        <v>1763</v>
      </c>
      <c r="I443" s="230" t="s">
        <v>1038</v>
      </c>
    </row>
    <row r="444" spans="1:9" x14ac:dyDescent="0.25">
      <c r="A444" t="str">
        <f t="shared" si="12"/>
        <v>Fairmont WWTP</v>
      </c>
      <c r="B444">
        <f t="shared" si="13"/>
        <v>12</v>
      </c>
      <c r="C444" s="230" t="s">
        <v>1764</v>
      </c>
      <c r="D444" s="230" t="s">
        <v>1765</v>
      </c>
      <c r="E444" s="230" t="s">
        <v>266</v>
      </c>
      <c r="F444" s="230" t="s">
        <v>1759</v>
      </c>
      <c r="G444" s="230" t="s">
        <v>1067</v>
      </c>
      <c r="H444" s="230" t="s">
        <v>1766</v>
      </c>
      <c r="I444" s="230" t="s">
        <v>1038</v>
      </c>
    </row>
    <row r="445" spans="1:9" x14ac:dyDescent="0.25">
      <c r="A445" t="str">
        <f t="shared" si="12"/>
        <v>Fairmont WWTP</v>
      </c>
      <c r="B445">
        <f t="shared" si="13"/>
        <v>12</v>
      </c>
      <c r="C445" s="230" t="s">
        <v>1767</v>
      </c>
      <c r="D445" s="230" t="s">
        <v>1768</v>
      </c>
      <c r="E445" s="230" t="s">
        <v>266</v>
      </c>
      <c r="F445" s="230" t="s">
        <v>1759</v>
      </c>
      <c r="G445" s="230" t="s">
        <v>1067</v>
      </c>
      <c r="H445" s="230" t="s">
        <v>1769</v>
      </c>
      <c r="I445" s="230" t="s">
        <v>1038</v>
      </c>
    </row>
    <row r="446" spans="1:9" x14ac:dyDescent="0.25">
      <c r="A446" t="str">
        <f t="shared" si="12"/>
        <v>Fairmont WWTP</v>
      </c>
      <c r="B446">
        <f t="shared" si="13"/>
        <v>12</v>
      </c>
      <c r="C446" s="230" t="s">
        <v>1770</v>
      </c>
      <c r="D446" s="230" t="s">
        <v>1771</v>
      </c>
      <c r="E446" s="230" t="s">
        <v>266</v>
      </c>
      <c r="F446" s="230" t="s">
        <v>1759</v>
      </c>
      <c r="G446" s="230" t="s">
        <v>1067</v>
      </c>
      <c r="H446" s="230" t="s">
        <v>1772</v>
      </c>
      <c r="I446" s="230" t="s">
        <v>1038</v>
      </c>
    </row>
    <row r="447" spans="1:9" x14ac:dyDescent="0.25">
      <c r="A447" t="str">
        <f t="shared" si="12"/>
        <v>Fairmont WWTP</v>
      </c>
      <c r="B447">
        <f t="shared" si="13"/>
        <v>12</v>
      </c>
      <c r="C447" s="230" t="s">
        <v>1773</v>
      </c>
      <c r="D447" s="230" t="s">
        <v>1774</v>
      </c>
      <c r="E447" s="230" t="s">
        <v>266</v>
      </c>
      <c r="F447" s="230" t="s">
        <v>1759</v>
      </c>
      <c r="G447" s="230" t="s">
        <v>1067</v>
      </c>
      <c r="H447" s="230" t="s">
        <v>1775</v>
      </c>
      <c r="I447" s="230" t="s">
        <v>1038</v>
      </c>
    </row>
    <row r="448" spans="1:9" x14ac:dyDescent="0.25">
      <c r="A448" t="str">
        <f t="shared" si="12"/>
        <v>Fairmont WWTP</v>
      </c>
      <c r="B448">
        <f t="shared" si="13"/>
        <v>12</v>
      </c>
      <c r="C448" s="230" t="s">
        <v>1776</v>
      </c>
      <c r="D448" s="230" t="s">
        <v>1777</v>
      </c>
      <c r="E448" s="230" t="s">
        <v>266</v>
      </c>
      <c r="F448" s="230" t="s">
        <v>1759</v>
      </c>
      <c r="G448" s="230" t="s">
        <v>1067</v>
      </c>
      <c r="H448" s="230" t="s">
        <v>1778</v>
      </c>
      <c r="I448" s="230" t="s">
        <v>1038</v>
      </c>
    </row>
    <row r="449" spans="1:9" x14ac:dyDescent="0.25">
      <c r="A449" t="str">
        <f t="shared" si="12"/>
        <v>Fairmont WWTP</v>
      </c>
      <c r="B449">
        <f t="shared" si="13"/>
        <v>12</v>
      </c>
      <c r="C449" s="230" t="s">
        <v>1779</v>
      </c>
      <c r="D449" s="230" t="s">
        <v>1780</v>
      </c>
      <c r="E449" s="230" t="s">
        <v>266</v>
      </c>
      <c r="F449" s="230" t="s">
        <v>1759</v>
      </c>
      <c r="G449" s="230" t="s">
        <v>1067</v>
      </c>
      <c r="H449" s="230" t="s">
        <v>1781</v>
      </c>
      <c r="I449" s="230" t="s">
        <v>1038</v>
      </c>
    </row>
    <row r="450" spans="1:9" x14ac:dyDescent="0.25">
      <c r="A450" t="str">
        <f t="shared" si="12"/>
        <v>Falls International Airport</v>
      </c>
      <c r="B450">
        <f t="shared" si="13"/>
        <v>2</v>
      </c>
      <c r="C450" s="230" t="s">
        <v>1782</v>
      </c>
      <c r="D450" s="230" t="s">
        <v>1783</v>
      </c>
      <c r="E450" s="230" t="s">
        <v>1784</v>
      </c>
      <c r="F450" s="230" t="s">
        <v>1785</v>
      </c>
      <c r="G450" s="230" t="s">
        <v>1697</v>
      </c>
      <c r="H450" s="230" t="s">
        <v>1786</v>
      </c>
      <c r="I450" s="230" t="s">
        <v>740</v>
      </c>
    </row>
    <row r="451" spans="1:9" x14ac:dyDescent="0.25">
      <c r="A451" t="str">
        <f t="shared" ref="A451:A514" si="14">TRIM(LEFT(E451,FIND(" MN",E451,4)))</f>
        <v>Falls International Airport</v>
      </c>
      <c r="B451">
        <f t="shared" ref="B451:B514" si="15">COUNTIF(A:A,A451)</f>
        <v>2</v>
      </c>
      <c r="C451" s="230" t="s">
        <v>1787</v>
      </c>
      <c r="D451" s="230" t="s">
        <v>1300</v>
      </c>
      <c r="E451" s="230" t="s">
        <v>1784</v>
      </c>
      <c r="F451" s="230" t="s">
        <v>1788</v>
      </c>
      <c r="G451" s="230" t="s">
        <v>1096</v>
      </c>
      <c r="H451" s="230" t="s">
        <v>1300</v>
      </c>
      <c r="I451" s="230" t="s">
        <v>740</v>
      </c>
    </row>
    <row r="452" spans="1:9" x14ac:dyDescent="0.25">
      <c r="A452" t="str">
        <f t="shared" si="14"/>
        <v>Faribault WWTP</v>
      </c>
      <c r="B452">
        <f t="shared" si="15"/>
        <v>4</v>
      </c>
      <c r="C452" s="230" t="s">
        <v>1789</v>
      </c>
      <c r="D452" s="230" t="s">
        <v>1028</v>
      </c>
      <c r="E452" s="230" t="s">
        <v>269</v>
      </c>
      <c r="F452" s="230" t="s">
        <v>1790</v>
      </c>
      <c r="G452" s="230" t="s">
        <v>750</v>
      </c>
      <c r="H452" s="230" t="s">
        <v>1044</v>
      </c>
      <c r="I452" s="230" t="s">
        <v>1038</v>
      </c>
    </row>
    <row r="453" spans="1:9" x14ac:dyDescent="0.25">
      <c r="A453" t="str">
        <f t="shared" si="14"/>
        <v>Faribault WWTP</v>
      </c>
      <c r="B453">
        <f t="shared" si="15"/>
        <v>4</v>
      </c>
      <c r="C453" s="230" t="s">
        <v>1791</v>
      </c>
      <c r="D453" s="230" t="s">
        <v>793</v>
      </c>
      <c r="E453" s="230" t="s">
        <v>269</v>
      </c>
      <c r="F453" s="230" t="s">
        <v>1792</v>
      </c>
      <c r="G453" s="230" t="s">
        <v>750</v>
      </c>
      <c r="H453" s="230" t="s">
        <v>1041</v>
      </c>
      <c r="I453" s="230" t="s">
        <v>1038</v>
      </c>
    </row>
    <row r="454" spans="1:9" x14ac:dyDescent="0.25">
      <c r="A454" t="str">
        <f t="shared" si="14"/>
        <v>Faribault WWTP</v>
      </c>
      <c r="B454">
        <f t="shared" si="15"/>
        <v>4</v>
      </c>
      <c r="C454" s="230" t="s">
        <v>270</v>
      </c>
      <c r="D454" s="230" t="s">
        <v>181</v>
      </c>
      <c r="E454" s="230" t="s">
        <v>269</v>
      </c>
      <c r="F454" s="230" t="s">
        <v>271</v>
      </c>
      <c r="G454" s="230" t="s">
        <v>184</v>
      </c>
      <c r="H454" s="230" t="s">
        <v>222</v>
      </c>
      <c r="I454" s="230" t="s">
        <v>1038</v>
      </c>
    </row>
    <row r="455" spans="1:9" x14ac:dyDescent="0.25">
      <c r="A455" t="str">
        <f t="shared" si="14"/>
        <v>Faribault WWTP</v>
      </c>
      <c r="B455">
        <f t="shared" si="15"/>
        <v>4</v>
      </c>
      <c r="C455" s="230" t="s">
        <v>1793</v>
      </c>
      <c r="D455" s="230" t="s">
        <v>191</v>
      </c>
      <c r="E455" s="230" t="s">
        <v>269</v>
      </c>
      <c r="F455" s="230" t="s">
        <v>1794</v>
      </c>
      <c r="G455" s="230" t="s">
        <v>184</v>
      </c>
      <c r="H455" s="230" t="s">
        <v>1795</v>
      </c>
      <c r="I455" s="230" t="s">
        <v>1038</v>
      </c>
    </row>
    <row r="456" spans="1:9" x14ac:dyDescent="0.25">
      <c r="A456" t="str">
        <f t="shared" si="14"/>
        <v>Farms of Lake Elmo WWTP</v>
      </c>
      <c r="B456">
        <f t="shared" si="15"/>
        <v>1</v>
      </c>
      <c r="C456" s="230" t="s">
        <v>4418</v>
      </c>
      <c r="D456" s="230" t="s">
        <v>1024</v>
      </c>
      <c r="E456" s="230" t="s">
        <v>4419</v>
      </c>
      <c r="F456" s="230" t="s">
        <v>4420</v>
      </c>
      <c r="G456" s="230" t="s">
        <v>750</v>
      </c>
      <c r="H456" s="230" t="s">
        <v>1044</v>
      </c>
      <c r="I456" s="230" t="s">
        <v>1038</v>
      </c>
    </row>
    <row r="457" spans="1:9" x14ac:dyDescent="0.25">
      <c r="A457" t="str">
        <f t="shared" si="14"/>
        <v>Federal Dam WWTP</v>
      </c>
      <c r="B457">
        <f t="shared" si="15"/>
        <v>1</v>
      </c>
      <c r="C457" s="230" t="s">
        <v>4421</v>
      </c>
      <c r="D457" s="230" t="s">
        <v>1024</v>
      </c>
      <c r="E457" s="230" t="s">
        <v>4422</v>
      </c>
      <c r="F457" s="230" t="s">
        <v>4423</v>
      </c>
      <c r="G457" s="230" t="s">
        <v>750</v>
      </c>
      <c r="H457" s="230" t="s">
        <v>1044</v>
      </c>
      <c r="I457" s="230" t="s">
        <v>1038</v>
      </c>
    </row>
    <row r="458" spans="1:9" x14ac:dyDescent="0.25">
      <c r="A458" t="str">
        <f t="shared" si="14"/>
        <v>Fergus Falls WWTP</v>
      </c>
      <c r="B458">
        <f t="shared" si="15"/>
        <v>3</v>
      </c>
      <c r="C458" s="230" t="s">
        <v>1796</v>
      </c>
      <c r="D458" s="230" t="s">
        <v>1028</v>
      </c>
      <c r="E458" s="230" t="s">
        <v>272</v>
      </c>
      <c r="F458" s="230" t="s">
        <v>1797</v>
      </c>
      <c r="G458" s="230" t="s">
        <v>750</v>
      </c>
      <c r="H458" s="230" t="s">
        <v>1044</v>
      </c>
      <c r="I458" s="230" t="s">
        <v>1038</v>
      </c>
    </row>
    <row r="459" spans="1:9" x14ac:dyDescent="0.25">
      <c r="A459" t="str">
        <f t="shared" si="14"/>
        <v>Fergus Falls WWTP</v>
      </c>
      <c r="B459">
        <f t="shared" si="15"/>
        <v>3</v>
      </c>
      <c r="C459" s="230" t="s">
        <v>273</v>
      </c>
      <c r="D459" s="230" t="s">
        <v>188</v>
      </c>
      <c r="E459" s="230" t="s">
        <v>272</v>
      </c>
      <c r="F459" s="230" t="s">
        <v>274</v>
      </c>
      <c r="G459" s="230" t="s">
        <v>184</v>
      </c>
      <c r="H459" s="230" t="s">
        <v>206</v>
      </c>
      <c r="I459" s="230" t="s">
        <v>1038</v>
      </c>
    </row>
    <row r="460" spans="1:9" x14ac:dyDescent="0.25">
      <c r="A460" t="str">
        <f t="shared" si="14"/>
        <v>Fergus Falls WWTP</v>
      </c>
      <c r="B460">
        <f t="shared" si="15"/>
        <v>3</v>
      </c>
      <c r="C460" s="230" t="s">
        <v>1798</v>
      </c>
      <c r="D460" s="230" t="s">
        <v>793</v>
      </c>
      <c r="E460" s="230" t="s">
        <v>272</v>
      </c>
      <c r="F460" s="230" t="s">
        <v>1799</v>
      </c>
      <c r="G460" s="230" t="s">
        <v>750</v>
      </c>
      <c r="H460" s="230" t="s">
        <v>1041</v>
      </c>
      <c r="I460" s="230" t="s">
        <v>1038</v>
      </c>
    </row>
    <row r="461" spans="1:9" x14ac:dyDescent="0.25">
      <c r="A461" t="str">
        <f t="shared" si="14"/>
        <v>Fergus Power Pump Inc</v>
      </c>
      <c r="B461">
        <f t="shared" si="15"/>
        <v>1</v>
      </c>
      <c r="C461" s="230" t="s">
        <v>4424</v>
      </c>
      <c r="D461" s="230" t="s">
        <v>1024</v>
      </c>
      <c r="E461" s="230" t="s">
        <v>4425</v>
      </c>
      <c r="F461" s="230" t="s">
        <v>4426</v>
      </c>
      <c r="G461" s="230" t="s">
        <v>750</v>
      </c>
      <c r="H461" s="230" t="s">
        <v>1489</v>
      </c>
      <c r="I461" s="230" t="s">
        <v>1038</v>
      </c>
    </row>
    <row r="462" spans="1:9" x14ac:dyDescent="0.25">
      <c r="A462" t="str">
        <f t="shared" si="14"/>
        <v>Flamingo Terrace Mobile Home Park</v>
      </c>
      <c r="B462">
        <f t="shared" si="15"/>
        <v>1</v>
      </c>
      <c r="C462" s="230" t="s">
        <v>4427</v>
      </c>
      <c r="D462" s="230" t="s">
        <v>1024</v>
      </c>
      <c r="E462" s="230" t="s">
        <v>4428</v>
      </c>
      <c r="F462" s="230" t="s">
        <v>4429</v>
      </c>
      <c r="G462" s="230" t="s">
        <v>750</v>
      </c>
      <c r="H462" s="230" t="s">
        <v>4273</v>
      </c>
      <c r="I462" s="230" t="s">
        <v>1038</v>
      </c>
    </row>
    <row r="463" spans="1:9" x14ac:dyDescent="0.25">
      <c r="A463" t="str">
        <f t="shared" si="14"/>
        <v>Flint Hills Resources Pine Bend Refinery</v>
      </c>
      <c r="B463">
        <f t="shared" si="15"/>
        <v>2</v>
      </c>
      <c r="C463" s="230" t="s">
        <v>1800</v>
      </c>
      <c r="D463" s="230" t="s">
        <v>188</v>
      </c>
      <c r="E463" s="230" t="s">
        <v>1801</v>
      </c>
      <c r="F463" s="230" t="s">
        <v>1802</v>
      </c>
      <c r="G463" s="230" t="s">
        <v>184</v>
      </c>
      <c r="H463" s="230" t="s">
        <v>197</v>
      </c>
      <c r="I463" s="230" t="s">
        <v>740</v>
      </c>
    </row>
    <row r="464" spans="1:9" x14ac:dyDescent="0.25">
      <c r="A464" t="str">
        <f t="shared" si="14"/>
        <v>Flint Hills Resources Pine Bend Refinery</v>
      </c>
      <c r="B464">
        <f t="shared" si="15"/>
        <v>2</v>
      </c>
      <c r="C464" s="230" t="s">
        <v>1803</v>
      </c>
      <c r="D464" s="230" t="s">
        <v>181</v>
      </c>
      <c r="E464" s="230" t="s">
        <v>1801</v>
      </c>
      <c r="F464" s="230" t="s">
        <v>1804</v>
      </c>
      <c r="G464" s="230" t="s">
        <v>184</v>
      </c>
      <c r="H464" s="230" t="s">
        <v>1805</v>
      </c>
      <c r="I464" s="230" t="s">
        <v>740</v>
      </c>
    </row>
    <row r="465" spans="1:9" x14ac:dyDescent="0.25">
      <c r="A465" t="str">
        <f t="shared" si="14"/>
        <v>Forest Hills Golf &amp; RV Resort WWTP</v>
      </c>
      <c r="B465">
        <f t="shared" si="15"/>
        <v>1</v>
      </c>
      <c r="C465" s="230" t="s">
        <v>4430</v>
      </c>
      <c r="D465" s="230" t="s">
        <v>1024</v>
      </c>
      <c r="E465" s="230" t="s">
        <v>4431</v>
      </c>
      <c r="F465" s="230" t="s">
        <v>4432</v>
      </c>
      <c r="G465" s="230" t="s">
        <v>750</v>
      </c>
      <c r="H465" s="230" t="s">
        <v>4433</v>
      </c>
      <c r="I465" s="230" t="s">
        <v>1038</v>
      </c>
    </row>
    <row r="466" spans="1:9" x14ac:dyDescent="0.25">
      <c r="A466" t="str">
        <f t="shared" si="14"/>
        <v>Fosston WWTP</v>
      </c>
      <c r="B466">
        <f t="shared" si="15"/>
        <v>5</v>
      </c>
      <c r="C466" s="230" t="s">
        <v>1806</v>
      </c>
      <c r="D466" s="230" t="s">
        <v>192</v>
      </c>
      <c r="E466" s="230" t="s">
        <v>1807</v>
      </c>
      <c r="F466" s="230" t="s">
        <v>1808</v>
      </c>
      <c r="G466" s="230" t="s">
        <v>184</v>
      </c>
      <c r="H466" s="230" t="s">
        <v>1809</v>
      </c>
      <c r="I466" s="230" t="s">
        <v>1038</v>
      </c>
    </row>
    <row r="467" spans="1:9" x14ac:dyDescent="0.25">
      <c r="A467" t="str">
        <f t="shared" si="14"/>
        <v>Fosston WWTP</v>
      </c>
      <c r="B467">
        <f t="shared" si="15"/>
        <v>5</v>
      </c>
      <c r="C467" s="230" t="s">
        <v>1810</v>
      </c>
      <c r="D467" s="230" t="s">
        <v>793</v>
      </c>
      <c r="E467" s="230" t="s">
        <v>1807</v>
      </c>
      <c r="F467" s="230" t="s">
        <v>1811</v>
      </c>
      <c r="G467" s="230" t="s">
        <v>750</v>
      </c>
      <c r="H467" s="230" t="s">
        <v>1041</v>
      </c>
      <c r="I467" s="230" t="s">
        <v>1038</v>
      </c>
    </row>
    <row r="468" spans="1:9" x14ac:dyDescent="0.25">
      <c r="A468" t="str">
        <f t="shared" si="14"/>
        <v>Fosston WWTP</v>
      </c>
      <c r="B468">
        <f t="shared" si="15"/>
        <v>5</v>
      </c>
      <c r="C468" s="230" t="s">
        <v>1812</v>
      </c>
      <c r="D468" s="230" t="s">
        <v>1017</v>
      </c>
      <c r="E468" s="230" t="s">
        <v>1807</v>
      </c>
      <c r="F468" s="230" t="s">
        <v>1813</v>
      </c>
      <c r="G468" s="230" t="s">
        <v>750</v>
      </c>
      <c r="H468" s="230" t="s">
        <v>1814</v>
      </c>
      <c r="I468" s="230" t="s">
        <v>1038</v>
      </c>
    </row>
    <row r="469" spans="1:9" x14ac:dyDescent="0.25">
      <c r="A469" t="str">
        <f t="shared" si="14"/>
        <v>Fosston WWTP</v>
      </c>
      <c r="B469">
        <f t="shared" si="15"/>
        <v>5</v>
      </c>
      <c r="C469" s="230" t="s">
        <v>1815</v>
      </c>
      <c r="D469" s="230" t="s">
        <v>1001</v>
      </c>
      <c r="E469" s="230" t="s">
        <v>1807</v>
      </c>
      <c r="F469" s="230" t="s">
        <v>1816</v>
      </c>
      <c r="G469" s="230" t="s">
        <v>750</v>
      </c>
      <c r="H469" s="230" t="s">
        <v>1817</v>
      </c>
      <c r="I469" s="230" t="s">
        <v>1038</v>
      </c>
    </row>
    <row r="470" spans="1:9" x14ac:dyDescent="0.25">
      <c r="A470" t="str">
        <f t="shared" si="14"/>
        <v>Fosston WWTP</v>
      </c>
      <c r="B470">
        <f t="shared" si="15"/>
        <v>5</v>
      </c>
      <c r="C470" s="230" t="s">
        <v>1818</v>
      </c>
      <c r="D470" s="230" t="s">
        <v>188</v>
      </c>
      <c r="E470" s="230" t="s">
        <v>1807</v>
      </c>
      <c r="F470" s="230" t="s">
        <v>1819</v>
      </c>
      <c r="G470" s="230" t="s">
        <v>184</v>
      </c>
      <c r="H470" s="230" t="s">
        <v>1820</v>
      </c>
      <c r="I470" s="230" t="s">
        <v>1038</v>
      </c>
    </row>
    <row r="471" spans="1:9" x14ac:dyDescent="0.25">
      <c r="A471" t="str">
        <f t="shared" si="14"/>
        <v>Fountain WWTP</v>
      </c>
      <c r="B471">
        <f t="shared" si="15"/>
        <v>4</v>
      </c>
      <c r="C471" s="230" t="s">
        <v>1821</v>
      </c>
      <c r="D471" s="230" t="s">
        <v>1028</v>
      </c>
      <c r="E471" s="230" t="s">
        <v>1822</v>
      </c>
      <c r="F471" s="230" t="s">
        <v>1823</v>
      </c>
      <c r="G471" s="230" t="s">
        <v>750</v>
      </c>
      <c r="H471" s="230" t="s">
        <v>1044</v>
      </c>
      <c r="I471" s="230" t="s">
        <v>1038</v>
      </c>
    </row>
    <row r="472" spans="1:9" x14ac:dyDescent="0.25">
      <c r="A472" t="str">
        <f t="shared" si="14"/>
        <v>Fountain WWTP</v>
      </c>
      <c r="B472">
        <f t="shared" si="15"/>
        <v>4</v>
      </c>
      <c r="C472" s="230" t="s">
        <v>1824</v>
      </c>
      <c r="D472" s="230" t="s">
        <v>188</v>
      </c>
      <c r="E472" s="230" t="s">
        <v>1822</v>
      </c>
      <c r="F472" s="230" t="s">
        <v>1825</v>
      </c>
      <c r="G472" s="230" t="s">
        <v>184</v>
      </c>
      <c r="H472" s="230" t="s">
        <v>197</v>
      </c>
      <c r="I472" s="230" t="s">
        <v>1038</v>
      </c>
    </row>
    <row r="473" spans="1:9" x14ac:dyDescent="0.25">
      <c r="A473" t="str">
        <f t="shared" si="14"/>
        <v>Fountain WWTP</v>
      </c>
      <c r="B473">
        <f t="shared" si="15"/>
        <v>4</v>
      </c>
      <c r="C473" s="230" t="s">
        <v>1826</v>
      </c>
      <c r="D473" s="230" t="s">
        <v>793</v>
      </c>
      <c r="E473" s="230" t="s">
        <v>1822</v>
      </c>
      <c r="F473" s="230" t="s">
        <v>1827</v>
      </c>
      <c r="G473" s="230" t="s">
        <v>750</v>
      </c>
      <c r="H473" s="230" t="s">
        <v>1041</v>
      </c>
      <c r="I473" s="230" t="s">
        <v>1038</v>
      </c>
    </row>
    <row r="474" spans="1:9" x14ac:dyDescent="0.25">
      <c r="A474" t="str">
        <f t="shared" si="14"/>
        <v>Fountain WWTP</v>
      </c>
      <c r="B474">
        <f t="shared" si="15"/>
        <v>4</v>
      </c>
      <c r="C474" s="230" t="s">
        <v>1828</v>
      </c>
      <c r="D474" s="230" t="s">
        <v>1001</v>
      </c>
      <c r="E474" s="230" t="s">
        <v>1822</v>
      </c>
      <c r="F474" s="230" t="s">
        <v>1829</v>
      </c>
      <c r="G474" s="230" t="s">
        <v>750</v>
      </c>
      <c r="H474" s="230" t="s">
        <v>1830</v>
      </c>
      <c r="I474" s="230" t="s">
        <v>1038</v>
      </c>
    </row>
    <row r="475" spans="1:9" x14ac:dyDescent="0.25">
      <c r="A475" t="str">
        <f t="shared" si="14"/>
        <v>GAF Materials Corp</v>
      </c>
      <c r="B475">
        <f t="shared" si="15"/>
        <v>4</v>
      </c>
      <c r="C475" s="230" t="s">
        <v>1831</v>
      </c>
      <c r="D475" s="230" t="s">
        <v>192</v>
      </c>
      <c r="E475" s="230" t="s">
        <v>1832</v>
      </c>
      <c r="F475" s="230" t="s">
        <v>1833</v>
      </c>
      <c r="G475" s="230" t="s">
        <v>184</v>
      </c>
      <c r="H475" s="230" t="s">
        <v>1834</v>
      </c>
      <c r="I475" s="230" t="s">
        <v>740</v>
      </c>
    </row>
    <row r="476" spans="1:9" x14ac:dyDescent="0.25">
      <c r="A476" t="str">
        <f t="shared" si="14"/>
        <v>GAF Materials Corp</v>
      </c>
      <c r="B476">
        <f t="shared" si="15"/>
        <v>4</v>
      </c>
      <c r="C476" s="230" t="s">
        <v>1835</v>
      </c>
      <c r="D476" s="230" t="s">
        <v>181</v>
      </c>
      <c r="E476" s="230" t="s">
        <v>1832</v>
      </c>
      <c r="F476" s="230" t="s">
        <v>1836</v>
      </c>
      <c r="G476" s="230" t="s">
        <v>184</v>
      </c>
      <c r="H476" s="230" t="s">
        <v>1837</v>
      </c>
      <c r="I476" s="230" t="s">
        <v>740</v>
      </c>
    </row>
    <row r="477" spans="1:9" x14ac:dyDescent="0.25">
      <c r="A477" t="str">
        <f t="shared" si="14"/>
        <v>GAF Materials Corp</v>
      </c>
      <c r="B477">
        <f t="shared" si="15"/>
        <v>4</v>
      </c>
      <c r="C477" s="230" t="s">
        <v>1838</v>
      </c>
      <c r="D477" s="230" t="s">
        <v>188</v>
      </c>
      <c r="E477" s="230" t="s">
        <v>1832</v>
      </c>
      <c r="F477" s="230" t="s">
        <v>1839</v>
      </c>
      <c r="G477" s="230" t="s">
        <v>184</v>
      </c>
      <c r="H477" s="230" t="s">
        <v>1840</v>
      </c>
      <c r="I477" s="230" t="s">
        <v>740</v>
      </c>
    </row>
    <row r="478" spans="1:9" x14ac:dyDescent="0.25">
      <c r="A478" t="str">
        <f t="shared" si="14"/>
        <v>GAF Materials Corp</v>
      </c>
      <c r="B478">
        <f t="shared" si="15"/>
        <v>4</v>
      </c>
      <c r="C478" s="230" t="s">
        <v>1841</v>
      </c>
      <c r="D478" s="230" t="s">
        <v>972</v>
      </c>
      <c r="E478" s="230" t="s">
        <v>1832</v>
      </c>
      <c r="F478" s="230" t="s">
        <v>1842</v>
      </c>
      <c r="G478" s="230"/>
      <c r="H478" s="230"/>
      <c r="I478" s="230" t="s">
        <v>740</v>
      </c>
    </row>
    <row r="479" spans="1:9" x14ac:dyDescent="0.25">
      <c r="A479" t="str">
        <f t="shared" si="14"/>
        <v>Gerdau - Saint Paul Mill</v>
      </c>
      <c r="B479">
        <f t="shared" si="15"/>
        <v>7</v>
      </c>
      <c r="C479" s="230" t="s">
        <v>1843</v>
      </c>
      <c r="D479" s="230" t="s">
        <v>188</v>
      </c>
      <c r="E479" s="230" t="s">
        <v>4434</v>
      </c>
      <c r="F479" s="230" t="s">
        <v>1844</v>
      </c>
      <c r="G479" s="230" t="s">
        <v>184</v>
      </c>
      <c r="H479" s="230" t="s">
        <v>1845</v>
      </c>
      <c r="I479" s="230" t="s">
        <v>740</v>
      </c>
    </row>
    <row r="480" spans="1:9" x14ac:dyDescent="0.25">
      <c r="A480" t="str">
        <f t="shared" si="14"/>
        <v>Gerdau - Saint Paul Mill</v>
      </c>
      <c r="B480">
        <f t="shared" si="15"/>
        <v>7</v>
      </c>
      <c r="C480" s="230" t="s">
        <v>1846</v>
      </c>
      <c r="D480" s="230" t="s">
        <v>192</v>
      </c>
      <c r="E480" s="230" t="s">
        <v>4434</v>
      </c>
      <c r="F480" s="230" t="s">
        <v>1847</v>
      </c>
      <c r="G480" s="230" t="s">
        <v>184</v>
      </c>
      <c r="H480" s="230" t="s">
        <v>1848</v>
      </c>
      <c r="I480" s="230" t="s">
        <v>740</v>
      </c>
    </row>
    <row r="481" spans="1:9" x14ac:dyDescent="0.25">
      <c r="A481" t="str">
        <f t="shared" si="14"/>
        <v>Gerdau - Saint Paul Mill</v>
      </c>
      <c r="B481">
        <f t="shared" si="15"/>
        <v>7</v>
      </c>
      <c r="C481" s="230" t="s">
        <v>1849</v>
      </c>
      <c r="D481" s="230" t="s">
        <v>181</v>
      </c>
      <c r="E481" s="230" t="s">
        <v>4434</v>
      </c>
      <c r="F481" s="230" t="s">
        <v>1850</v>
      </c>
      <c r="G481" s="230" t="s">
        <v>184</v>
      </c>
      <c r="H481" s="230" t="s">
        <v>1851</v>
      </c>
      <c r="I481" s="230" t="s">
        <v>740</v>
      </c>
    </row>
    <row r="482" spans="1:9" x14ac:dyDescent="0.25">
      <c r="A482" t="str">
        <f t="shared" si="14"/>
        <v>Gerdau - Saint Paul Mill</v>
      </c>
      <c r="B482">
        <f t="shared" si="15"/>
        <v>7</v>
      </c>
      <c r="C482" s="230" t="s">
        <v>1852</v>
      </c>
      <c r="D482" s="230" t="s">
        <v>191</v>
      </c>
      <c r="E482" s="230" t="s">
        <v>4434</v>
      </c>
      <c r="F482" s="230" t="s">
        <v>1853</v>
      </c>
      <c r="G482" s="230" t="s">
        <v>184</v>
      </c>
      <c r="H482" s="230" t="s">
        <v>1854</v>
      </c>
      <c r="I482" s="230" t="s">
        <v>740</v>
      </c>
    </row>
    <row r="483" spans="1:9" x14ac:dyDescent="0.25">
      <c r="A483" t="str">
        <f t="shared" si="14"/>
        <v>Gerdau - Saint Paul Mill</v>
      </c>
      <c r="B483">
        <f t="shared" si="15"/>
        <v>7</v>
      </c>
      <c r="C483" s="230" t="s">
        <v>1855</v>
      </c>
      <c r="D483" s="230" t="s">
        <v>186</v>
      </c>
      <c r="E483" s="230" t="s">
        <v>4434</v>
      </c>
      <c r="F483" s="230" t="s">
        <v>1856</v>
      </c>
      <c r="G483" s="230" t="s">
        <v>184</v>
      </c>
      <c r="H483" s="230" t="s">
        <v>1857</v>
      </c>
      <c r="I483" s="230" t="s">
        <v>740</v>
      </c>
    </row>
    <row r="484" spans="1:9" x14ac:dyDescent="0.25">
      <c r="A484" t="str">
        <f t="shared" si="14"/>
        <v>Gerdau - Saint Paul Mill</v>
      </c>
      <c r="B484">
        <f t="shared" si="15"/>
        <v>7</v>
      </c>
      <c r="C484" s="230" t="s">
        <v>1858</v>
      </c>
      <c r="D484" s="230" t="s">
        <v>194</v>
      </c>
      <c r="E484" s="230" t="s">
        <v>4434</v>
      </c>
      <c r="F484" s="230" t="s">
        <v>1859</v>
      </c>
      <c r="G484" s="230" t="s">
        <v>184</v>
      </c>
      <c r="H484" s="230" t="s">
        <v>1860</v>
      </c>
      <c r="I484" s="230" t="s">
        <v>740</v>
      </c>
    </row>
    <row r="485" spans="1:9" x14ac:dyDescent="0.25">
      <c r="A485" t="str">
        <f t="shared" si="14"/>
        <v>Gerdau - Saint Paul Mill</v>
      </c>
      <c r="B485">
        <f t="shared" si="15"/>
        <v>7</v>
      </c>
      <c r="C485" s="230" t="s">
        <v>1861</v>
      </c>
      <c r="D485" s="230" t="s">
        <v>1862</v>
      </c>
      <c r="E485" s="230" t="s">
        <v>4434</v>
      </c>
      <c r="F485" s="230" t="s">
        <v>1863</v>
      </c>
      <c r="G485" s="230" t="s">
        <v>750</v>
      </c>
      <c r="H485" s="230" t="s">
        <v>1706</v>
      </c>
      <c r="I485" s="230" t="s">
        <v>740</v>
      </c>
    </row>
    <row r="486" spans="1:9" x14ac:dyDescent="0.25">
      <c r="A486" t="str">
        <f t="shared" si="14"/>
        <v>Gilbert WWTP</v>
      </c>
      <c r="B486">
        <f t="shared" si="15"/>
        <v>1</v>
      </c>
      <c r="C486" s="230" t="s">
        <v>4435</v>
      </c>
      <c r="D486" s="230" t="s">
        <v>1028</v>
      </c>
      <c r="E486" s="230" t="s">
        <v>4436</v>
      </c>
      <c r="F486" s="230" t="s">
        <v>4437</v>
      </c>
      <c r="G486" s="230" t="s">
        <v>750</v>
      </c>
      <c r="H486" s="230" t="s">
        <v>1044</v>
      </c>
      <c r="I486" s="230" t="s">
        <v>1038</v>
      </c>
    </row>
    <row r="487" spans="1:9" x14ac:dyDescent="0.25">
      <c r="A487" t="str">
        <f t="shared" si="14"/>
        <v>Glacial Lakes SSWD</v>
      </c>
      <c r="B487">
        <f t="shared" si="15"/>
        <v>1</v>
      </c>
      <c r="C487" s="230" t="s">
        <v>4438</v>
      </c>
      <c r="D487" s="230" t="s">
        <v>1032</v>
      </c>
      <c r="E487" s="230" t="s">
        <v>4439</v>
      </c>
      <c r="F487" s="230" t="s">
        <v>4440</v>
      </c>
      <c r="G487" s="230" t="s">
        <v>750</v>
      </c>
      <c r="H487" s="230" t="s">
        <v>1044</v>
      </c>
      <c r="I487" s="230" t="s">
        <v>1038</v>
      </c>
    </row>
    <row r="488" spans="1:9" x14ac:dyDescent="0.25">
      <c r="A488" t="str">
        <f t="shared" si="14"/>
        <v>Glencoe WWTP</v>
      </c>
      <c r="B488">
        <f t="shared" si="15"/>
        <v>4</v>
      </c>
      <c r="C488" s="230" t="s">
        <v>275</v>
      </c>
      <c r="D488" s="230" t="s">
        <v>192</v>
      </c>
      <c r="E488" s="230" t="s">
        <v>276</v>
      </c>
      <c r="F488" s="230" t="s">
        <v>277</v>
      </c>
      <c r="G488" s="230" t="s">
        <v>184</v>
      </c>
      <c r="H488" s="230" t="s">
        <v>278</v>
      </c>
      <c r="I488" s="230" t="s">
        <v>1038</v>
      </c>
    </row>
    <row r="489" spans="1:9" x14ac:dyDescent="0.25">
      <c r="A489" t="str">
        <f t="shared" si="14"/>
        <v>Glencoe WWTP</v>
      </c>
      <c r="B489">
        <f t="shared" si="15"/>
        <v>4</v>
      </c>
      <c r="C489" s="230" t="s">
        <v>1864</v>
      </c>
      <c r="D489" s="230" t="s">
        <v>793</v>
      </c>
      <c r="E489" s="230" t="s">
        <v>276</v>
      </c>
      <c r="F489" s="230" t="s">
        <v>1865</v>
      </c>
      <c r="G489" s="230" t="s">
        <v>750</v>
      </c>
      <c r="H489" s="230" t="s">
        <v>1041</v>
      </c>
      <c r="I489" s="230" t="s">
        <v>1038</v>
      </c>
    </row>
    <row r="490" spans="1:9" x14ac:dyDescent="0.25">
      <c r="A490" t="str">
        <f t="shared" si="14"/>
        <v>Glencoe WWTP</v>
      </c>
      <c r="B490">
        <f t="shared" si="15"/>
        <v>4</v>
      </c>
      <c r="C490" s="230" t="s">
        <v>1866</v>
      </c>
      <c r="D490" s="230" t="s">
        <v>1028</v>
      </c>
      <c r="E490" s="230" t="s">
        <v>276</v>
      </c>
      <c r="F490" s="230" t="s">
        <v>1867</v>
      </c>
      <c r="G490" s="230" t="s">
        <v>750</v>
      </c>
      <c r="H490" s="230" t="s">
        <v>1044</v>
      </c>
      <c r="I490" s="230" t="s">
        <v>1038</v>
      </c>
    </row>
    <row r="491" spans="1:9" x14ac:dyDescent="0.25">
      <c r="A491" t="str">
        <f t="shared" si="14"/>
        <v>Glencoe WWTP</v>
      </c>
      <c r="B491">
        <f t="shared" si="15"/>
        <v>4</v>
      </c>
      <c r="C491" s="230" t="s">
        <v>1868</v>
      </c>
      <c r="D491" s="230" t="s">
        <v>793</v>
      </c>
      <c r="E491" s="230" t="s">
        <v>276</v>
      </c>
      <c r="F491" s="230" t="s">
        <v>1865</v>
      </c>
      <c r="G491" s="230" t="s">
        <v>750</v>
      </c>
      <c r="H491" s="230" t="s">
        <v>1041</v>
      </c>
      <c r="I491" s="230" t="s">
        <v>1038</v>
      </c>
    </row>
    <row r="492" spans="1:9" x14ac:dyDescent="0.25">
      <c r="A492" t="str">
        <f t="shared" si="14"/>
        <v>Gonvick WWTP</v>
      </c>
      <c r="B492">
        <f t="shared" si="15"/>
        <v>1</v>
      </c>
      <c r="C492" s="230" t="s">
        <v>4441</v>
      </c>
      <c r="D492" s="230" t="s">
        <v>1028</v>
      </c>
      <c r="E492" s="230" t="s">
        <v>4442</v>
      </c>
      <c r="F492" s="230" t="s">
        <v>4443</v>
      </c>
      <c r="G492" s="230" t="s">
        <v>750</v>
      </c>
      <c r="H492" s="230" t="s">
        <v>1044</v>
      </c>
      <c r="I492" s="230" t="s">
        <v>1038</v>
      </c>
    </row>
    <row r="493" spans="1:9" x14ac:dyDescent="0.25">
      <c r="A493" t="str">
        <f t="shared" si="14"/>
        <v>Goodhue WWTP</v>
      </c>
      <c r="B493">
        <f t="shared" si="15"/>
        <v>1</v>
      </c>
      <c r="C493" s="230" t="s">
        <v>4444</v>
      </c>
      <c r="D493" s="230" t="s">
        <v>1028</v>
      </c>
      <c r="E493" s="230" t="s">
        <v>4445</v>
      </c>
      <c r="F493" s="230" t="s">
        <v>4446</v>
      </c>
      <c r="G493" s="230" t="s">
        <v>750</v>
      </c>
      <c r="H493" s="230" t="s">
        <v>1158</v>
      </c>
      <c r="I493" s="230" t="s">
        <v>1038</v>
      </c>
    </row>
    <row r="494" spans="1:9" x14ac:dyDescent="0.25">
      <c r="A494" t="e">
        <f t="shared" si="14"/>
        <v>#VALUE!</v>
      </c>
      <c r="B494">
        <f t="shared" si="15"/>
        <v>24</v>
      </c>
      <c r="C494" s="230" t="s">
        <v>1869</v>
      </c>
      <c r="D494" s="230" t="s">
        <v>1870</v>
      </c>
      <c r="E494" s="230" t="s">
        <v>1871</v>
      </c>
      <c r="F494" s="230"/>
      <c r="G494" s="230" t="s">
        <v>1872</v>
      </c>
      <c r="H494" s="230"/>
      <c r="I494" s="230" t="s">
        <v>1873</v>
      </c>
    </row>
    <row r="495" spans="1:9" x14ac:dyDescent="0.25">
      <c r="A495" t="e">
        <f t="shared" si="14"/>
        <v>#VALUE!</v>
      </c>
      <c r="B495">
        <f t="shared" si="15"/>
        <v>24</v>
      </c>
      <c r="C495" s="230" t="s">
        <v>1874</v>
      </c>
      <c r="D495" s="230" t="s">
        <v>1875</v>
      </c>
      <c r="E495" s="230" t="s">
        <v>1871</v>
      </c>
      <c r="F495" s="230"/>
      <c r="G495" s="230" t="s">
        <v>1872</v>
      </c>
      <c r="H495" s="230"/>
      <c r="I495" s="230" t="s">
        <v>1876</v>
      </c>
    </row>
    <row r="496" spans="1:9" x14ac:dyDescent="0.25">
      <c r="A496" t="e">
        <f t="shared" si="14"/>
        <v>#VALUE!</v>
      </c>
      <c r="B496">
        <f t="shared" si="15"/>
        <v>24</v>
      </c>
      <c r="C496" s="230" t="s">
        <v>1877</v>
      </c>
      <c r="D496" s="230" t="s">
        <v>1878</v>
      </c>
      <c r="E496" s="230" t="s">
        <v>1871</v>
      </c>
      <c r="F496" s="230"/>
      <c r="G496" s="230" t="s">
        <v>1872</v>
      </c>
      <c r="H496" s="230"/>
      <c r="I496" s="230" t="s">
        <v>1876</v>
      </c>
    </row>
    <row r="497" spans="1:9" x14ac:dyDescent="0.25">
      <c r="A497" t="e">
        <f t="shared" si="14"/>
        <v>#VALUE!</v>
      </c>
      <c r="B497">
        <f t="shared" si="15"/>
        <v>24</v>
      </c>
      <c r="C497" s="230" t="s">
        <v>1879</v>
      </c>
      <c r="D497" s="230" t="s">
        <v>1880</v>
      </c>
      <c r="E497" s="230" t="s">
        <v>1871</v>
      </c>
      <c r="F497" s="230"/>
      <c r="G497" s="230" t="s">
        <v>1872</v>
      </c>
      <c r="H497" s="230"/>
      <c r="I497" s="230" t="s">
        <v>1876</v>
      </c>
    </row>
    <row r="498" spans="1:9" x14ac:dyDescent="0.25">
      <c r="A498" t="e">
        <f t="shared" si="14"/>
        <v>#VALUE!</v>
      </c>
      <c r="B498">
        <f t="shared" si="15"/>
        <v>24</v>
      </c>
      <c r="C498" s="230" t="s">
        <v>1881</v>
      </c>
      <c r="D498" s="230" t="s">
        <v>1882</v>
      </c>
      <c r="E498" s="230" t="s">
        <v>1871</v>
      </c>
      <c r="F498" s="230"/>
      <c r="G498" s="230" t="s">
        <v>1872</v>
      </c>
      <c r="H498" s="230"/>
      <c r="I498" s="230" t="s">
        <v>1876</v>
      </c>
    </row>
    <row r="499" spans="1:9" x14ac:dyDescent="0.25">
      <c r="A499" t="e">
        <f t="shared" si="14"/>
        <v>#VALUE!</v>
      </c>
      <c r="B499">
        <f t="shared" si="15"/>
        <v>24</v>
      </c>
      <c r="C499" s="230" t="s">
        <v>1883</v>
      </c>
      <c r="D499" s="230" t="s">
        <v>1884</v>
      </c>
      <c r="E499" s="230" t="s">
        <v>1871</v>
      </c>
      <c r="F499" s="230"/>
      <c r="G499" s="230" t="s">
        <v>1872</v>
      </c>
      <c r="H499" s="230"/>
      <c r="I499" s="230" t="s">
        <v>1876</v>
      </c>
    </row>
    <row r="500" spans="1:9" x14ac:dyDescent="0.25">
      <c r="A500" t="e">
        <f t="shared" si="14"/>
        <v>#VALUE!</v>
      </c>
      <c r="B500">
        <f t="shared" si="15"/>
        <v>24</v>
      </c>
      <c r="C500" s="230" t="s">
        <v>1885</v>
      </c>
      <c r="D500" s="230" t="s">
        <v>1886</v>
      </c>
      <c r="E500" s="230" t="s">
        <v>1871</v>
      </c>
      <c r="F500" s="230"/>
      <c r="G500" s="230" t="s">
        <v>1872</v>
      </c>
      <c r="H500" s="230"/>
      <c r="I500" s="230" t="s">
        <v>1876</v>
      </c>
    </row>
    <row r="501" spans="1:9" x14ac:dyDescent="0.25">
      <c r="A501" t="e">
        <f t="shared" si="14"/>
        <v>#VALUE!</v>
      </c>
      <c r="B501">
        <f t="shared" si="15"/>
        <v>24</v>
      </c>
      <c r="C501" s="230" t="s">
        <v>1887</v>
      </c>
      <c r="D501" s="230" t="s">
        <v>1888</v>
      </c>
      <c r="E501" s="230" t="s">
        <v>1871</v>
      </c>
      <c r="F501" s="230"/>
      <c r="G501" s="230" t="s">
        <v>1872</v>
      </c>
      <c r="H501" s="230"/>
      <c r="I501" s="230" t="s">
        <v>1876</v>
      </c>
    </row>
    <row r="502" spans="1:9" x14ac:dyDescent="0.25">
      <c r="A502" t="e">
        <f t="shared" si="14"/>
        <v>#VALUE!</v>
      </c>
      <c r="B502">
        <f t="shared" si="15"/>
        <v>24</v>
      </c>
      <c r="C502" s="230" t="s">
        <v>1889</v>
      </c>
      <c r="D502" s="230" t="s">
        <v>1890</v>
      </c>
      <c r="E502" s="230" t="s">
        <v>1871</v>
      </c>
      <c r="F502" s="230"/>
      <c r="G502" s="230" t="s">
        <v>1872</v>
      </c>
      <c r="H502" s="230"/>
      <c r="I502" s="230" t="s">
        <v>1876</v>
      </c>
    </row>
    <row r="503" spans="1:9" x14ac:dyDescent="0.25">
      <c r="A503" t="e">
        <f t="shared" si="14"/>
        <v>#VALUE!</v>
      </c>
      <c r="B503">
        <f t="shared" si="15"/>
        <v>24</v>
      </c>
      <c r="C503" s="230" t="s">
        <v>1891</v>
      </c>
      <c r="D503" s="230" t="s">
        <v>1892</v>
      </c>
      <c r="E503" s="230" t="s">
        <v>1871</v>
      </c>
      <c r="F503" s="230"/>
      <c r="G503" s="230" t="s">
        <v>1872</v>
      </c>
      <c r="H503" s="230"/>
      <c r="I503" s="230" t="s">
        <v>1876</v>
      </c>
    </row>
    <row r="504" spans="1:9" x14ac:dyDescent="0.25">
      <c r="A504" t="str">
        <f t="shared" si="14"/>
        <v>Grand Marais WWTP</v>
      </c>
      <c r="B504">
        <f t="shared" si="15"/>
        <v>5</v>
      </c>
      <c r="C504" s="230" t="s">
        <v>1893</v>
      </c>
      <c r="D504" s="230" t="s">
        <v>1028</v>
      </c>
      <c r="E504" s="230" t="s">
        <v>1894</v>
      </c>
      <c r="F504" s="230" t="s">
        <v>1895</v>
      </c>
      <c r="G504" s="230" t="s">
        <v>750</v>
      </c>
      <c r="H504" s="230" t="s">
        <v>1044</v>
      </c>
      <c r="I504" s="230" t="s">
        <v>1038</v>
      </c>
    </row>
    <row r="505" spans="1:9" x14ac:dyDescent="0.25">
      <c r="A505" t="str">
        <f t="shared" si="14"/>
        <v>Grand Marais WWTP</v>
      </c>
      <c r="B505">
        <f t="shared" si="15"/>
        <v>5</v>
      </c>
      <c r="C505" s="230" t="s">
        <v>1896</v>
      </c>
      <c r="D505" s="230" t="s">
        <v>181</v>
      </c>
      <c r="E505" s="230" t="s">
        <v>1894</v>
      </c>
      <c r="F505" s="230" t="s">
        <v>1897</v>
      </c>
      <c r="G505" s="230" t="s">
        <v>184</v>
      </c>
      <c r="H505" s="230" t="s">
        <v>222</v>
      </c>
      <c r="I505" s="230" t="s">
        <v>1038</v>
      </c>
    </row>
    <row r="506" spans="1:9" x14ac:dyDescent="0.25">
      <c r="A506" t="str">
        <f t="shared" si="14"/>
        <v>Grand Marais WWTP</v>
      </c>
      <c r="B506">
        <f t="shared" si="15"/>
        <v>5</v>
      </c>
      <c r="C506" s="230" t="s">
        <v>1898</v>
      </c>
      <c r="D506" s="230" t="s">
        <v>793</v>
      </c>
      <c r="E506" s="230" t="s">
        <v>1894</v>
      </c>
      <c r="F506" s="230" t="s">
        <v>1899</v>
      </c>
      <c r="G506" s="230" t="s">
        <v>750</v>
      </c>
      <c r="H506" s="230" t="s">
        <v>1041</v>
      </c>
      <c r="I506" s="230" t="s">
        <v>1038</v>
      </c>
    </row>
    <row r="507" spans="1:9" x14ac:dyDescent="0.25">
      <c r="A507" t="str">
        <f t="shared" si="14"/>
        <v>Grand Marais WWTP</v>
      </c>
      <c r="B507">
        <f t="shared" si="15"/>
        <v>5</v>
      </c>
      <c r="C507" s="230" t="s">
        <v>1900</v>
      </c>
      <c r="D507" s="230" t="s">
        <v>1901</v>
      </c>
      <c r="E507" s="230" t="s">
        <v>1894</v>
      </c>
      <c r="F507" s="230" t="s">
        <v>1902</v>
      </c>
      <c r="G507" s="230" t="s">
        <v>750</v>
      </c>
      <c r="H507" s="230" t="s">
        <v>1903</v>
      </c>
      <c r="I507" s="230" t="s">
        <v>1038</v>
      </c>
    </row>
    <row r="508" spans="1:9" x14ac:dyDescent="0.25">
      <c r="A508" t="str">
        <f t="shared" si="14"/>
        <v>Grand Marais WWTP</v>
      </c>
      <c r="B508">
        <f t="shared" si="15"/>
        <v>5</v>
      </c>
      <c r="C508" s="230" t="s">
        <v>1904</v>
      </c>
      <c r="D508" s="230" t="s">
        <v>1905</v>
      </c>
      <c r="E508" s="230" t="s">
        <v>1894</v>
      </c>
      <c r="F508" s="230" t="s">
        <v>1906</v>
      </c>
      <c r="G508" s="230" t="s">
        <v>1067</v>
      </c>
      <c r="H508" s="230" t="s">
        <v>1907</v>
      </c>
      <c r="I508" s="230" t="s">
        <v>1038</v>
      </c>
    </row>
    <row r="509" spans="1:9" x14ac:dyDescent="0.25">
      <c r="A509" t="str">
        <f t="shared" si="14"/>
        <v>Grand Rapids WWTP</v>
      </c>
      <c r="B509">
        <f t="shared" si="15"/>
        <v>9</v>
      </c>
      <c r="C509" s="230" t="s">
        <v>1908</v>
      </c>
      <c r="D509" s="230" t="s">
        <v>1024</v>
      </c>
      <c r="E509" s="230" t="s">
        <v>279</v>
      </c>
      <c r="F509" s="230" t="s">
        <v>1909</v>
      </c>
      <c r="G509" s="230" t="s">
        <v>750</v>
      </c>
      <c r="H509" s="230" t="s">
        <v>1489</v>
      </c>
      <c r="I509" s="230" t="s">
        <v>1038</v>
      </c>
    </row>
    <row r="510" spans="1:9" x14ac:dyDescent="0.25">
      <c r="A510" t="str">
        <f t="shared" si="14"/>
        <v>Grand Rapids WWTP</v>
      </c>
      <c r="B510">
        <f t="shared" si="15"/>
        <v>9</v>
      </c>
      <c r="C510" s="230" t="s">
        <v>280</v>
      </c>
      <c r="D510" s="230" t="s">
        <v>191</v>
      </c>
      <c r="E510" s="230" t="s">
        <v>279</v>
      </c>
      <c r="F510" s="230" t="s">
        <v>281</v>
      </c>
      <c r="G510" s="230" t="s">
        <v>184</v>
      </c>
      <c r="H510" s="230" t="s">
        <v>222</v>
      </c>
      <c r="I510" s="230" t="s">
        <v>1038</v>
      </c>
    </row>
    <row r="511" spans="1:9" x14ac:dyDescent="0.25">
      <c r="A511" t="str">
        <f t="shared" si="14"/>
        <v>Grand Rapids WWTP</v>
      </c>
      <c r="B511">
        <f t="shared" si="15"/>
        <v>9</v>
      </c>
      <c r="C511" s="230" t="s">
        <v>1910</v>
      </c>
      <c r="D511" s="230" t="s">
        <v>194</v>
      </c>
      <c r="E511" s="230" t="s">
        <v>279</v>
      </c>
      <c r="F511" s="230" t="s">
        <v>1911</v>
      </c>
      <c r="G511" s="230" t="s">
        <v>184</v>
      </c>
      <c r="H511" s="230" t="s">
        <v>1912</v>
      </c>
      <c r="I511" s="230" t="s">
        <v>1038</v>
      </c>
    </row>
    <row r="512" spans="1:9" x14ac:dyDescent="0.25">
      <c r="A512" t="str">
        <f t="shared" si="14"/>
        <v>Grand Rapids WWTP</v>
      </c>
      <c r="B512">
        <f t="shared" si="15"/>
        <v>9</v>
      </c>
      <c r="C512" s="230" t="s">
        <v>1913</v>
      </c>
      <c r="D512" s="230" t="s">
        <v>793</v>
      </c>
      <c r="E512" s="230" t="s">
        <v>279</v>
      </c>
      <c r="F512" s="230" t="s">
        <v>1914</v>
      </c>
      <c r="G512" s="230" t="s">
        <v>750</v>
      </c>
      <c r="H512" s="230" t="s">
        <v>1915</v>
      </c>
      <c r="I512" s="230" t="s">
        <v>1038</v>
      </c>
    </row>
    <row r="513" spans="1:9" x14ac:dyDescent="0.25">
      <c r="A513" t="str">
        <f t="shared" si="14"/>
        <v>Grand Rapids WWTP</v>
      </c>
      <c r="B513">
        <f t="shared" si="15"/>
        <v>9</v>
      </c>
      <c r="C513" s="230" t="s">
        <v>1916</v>
      </c>
      <c r="D513" s="230" t="s">
        <v>1017</v>
      </c>
      <c r="E513" s="230" t="s">
        <v>279</v>
      </c>
      <c r="F513" s="230" t="s">
        <v>1917</v>
      </c>
      <c r="G513" s="230" t="s">
        <v>750</v>
      </c>
      <c r="H513" s="230" t="s">
        <v>1261</v>
      </c>
      <c r="I513" s="230" t="s">
        <v>1038</v>
      </c>
    </row>
    <row r="514" spans="1:9" x14ac:dyDescent="0.25">
      <c r="A514" t="str">
        <f t="shared" si="14"/>
        <v>Grand Rapids WWTP</v>
      </c>
      <c r="B514">
        <f t="shared" si="15"/>
        <v>9</v>
      </c>
      <c r="C514" s="230" t="s">
        <v>1918</v>
      </c>
      <c r="D514" s="230" t="s">
        <v>1001</v>
      </c>
      <c r="E514" s="230" t="s">
        <v>279</v>
      </c>
      <c r="F514" s="230" t="s">
        <v>1919</v>
      </c>
      <c r="G514" s="230" t="s">
        <v>750</v>
      </c>
      <c r="H514" s="230" t="s">
        <v>1920</v>
      </c>
      <c r="I514" s="230" t="s">
        <v>1038</v>
      </c>
    </row>
    <row r="515" spans="1:9" x14ac:dyDescent="0.25">
      <c r="A515" t="str">
        <f t="shared" ref="A515:A578" si="16">TRIM(LEFT(E515,FIND(" MN",E515,4)))</f>
        <v>Grand Rapids WWTP</v>
      </c>
      <c r="B515">
        <f t="shared" ref="B515:B578" si="17">COUNTIF(A:A,A515)</f>
        <v>9</v>
      </c>
      <c r="C515" s="230" t="s">
        <v>1921</v>
      </c>
      <c r="D515" s="230" t="s">
        <v>1148</v>
      </c>
      <c r="E515" s="230" t="s">
        <v>279</v>
      </c>
      <c r="F515" s="230" t="s">
        <v>1922</v>
      </c>
      <c r="G515" s="230" t="s">
        <v>750</v>
      </c>
      <c r="H515" s="230" t="s">
        <v>1923</v>
      </c>
      <c r="I515" s="230" t="s">
        <v>1038</v>
      </c>
    </row>
    <row r="516" spans="1:9" x14ac:dyDescent="0.25">
      <c r="A516" t="str">
        <f t="shared" si="16"/>
        <v>Grand Rapids WWTP</v>
      </c>
      <c r="B516">
        <f t="shared" si="17"/>
        <v>9</v>
      </c>
      <c r="C516" s="230" t="s">
        <v>1924</v>
      </c>
      <c r="D516" s="230" t="s">
        <v>1006</v>
      </c>
      <c r="E516" s="230" t="s">
        <v>279</v>
      </c>
      <c r="F516" s="230" t="s">
        <v>1925</v>
      </c>
      <c r="G516" s="230" t="s">
        <v>750</v>
      </c>
      <c r="H516" s="230" t="s">
        <v>1926</v>
      </c>
      <c r="I516" s="230" t="s">
        <v>1038</v>
      </c>
    </row>
    <row r="517" spans="1:9" x14ac:dyDescent="0.25">
      <c r="A517" t="str">
        <f t="shared" si="16"/>
        <v>Grand Rapids WWTP</v>
      </c>
      <c r="B517">
        <f t="shared" si="17"/>
        <v>9</v>
      </c>
      <c r="C517" s="230" t="s">
        <v>1927</v>
      </c>
      <c r="D517" s="230" t="s">
        <v>1010</v>
      </c>
      <c r="E517" s="230" t="s">
        <v>279</v>
      </c>
      <c r="F517" s="230" t="s">
        <v>1928</v>
      </c>
      <c r="G517" s="230" t="s">
        <v>750</v>
      </c>
      <c r="H517" s="230" t="s">
        <v>1929</v>
      </c>
      <c r="I517" s="230" t="s">
        <v>1038</v>
      </c>
    </row>
    <row r="518" spans="1:9" x14ac:dyDescent="0.25">
      <c r="A518" t="str">
        <f t="shared" si="16"/>
        <v>Granite Falls Energy LLC</v>
      </c>
      <c r="B518">
        <f t="shared" si="17"/>
        <v>6</v>
      </c>
      <c r="C518" s="230" t="s">
        <v>1930</v>
      </c>
      <c r="D518" s="230" t="s">
        <v>1148</v>
      </c>
      <c r="E518" s="230" t="s">
        <v>1931</v>
      </c>
      <c r="F518" s="230" t="s">
        <v>1932</v>
      </c>
      <c r="G518" s="230" t="s">
        <v>750</v>
      </c>
      <c r="H518" s="230" t="s">
        <v>1933</v>
      </c>
      <c r="I518" s="230" t="s">
        <v>740</v>
      </c>
    </row>
    <row r="519" spans="1:9" x14ac:dyDescent="0.25">
      <c r="A519" t="str">
        <f t="shared" si="16"/>
        <v>Granite Falls Energy LLC</v>
      </c>
      <c r="B519">
        <f t="shared" si="17"/>
        <v>6</v>
      </c>
      <c r="C519" s="230" t="s">
        <v>1934</v>
      </c>
      <c r="D519" s="230" t="s">
        <v>1006</v>
      </c>
      <c r="E519" s="230" t="s">
        <v>1931</v>
      </c>
      <c r="F519" s="230" t="s">
        <v>1935</v>
      </c>
      <c r="G519" s="230" t="s">
        <v>750</v>
      </c>
      <c r="H519" s="230" t="s">
        <v>1936</v>
      </c>
      <c r="I519" s="230" t="s">
        <v>740</v>
      </c>
    </row>
    <row r="520" spans="1:9" x14ac:dyDescent="0.25">
      <c r="A520" t="str">
        <f t="shared" si="16"/>
        <v>Granite Falls Energy LLC</v>
      </c>
      <c r="B520">
        <f t="shared" si="17"/>
        <v>6</v>
      </c>
      <c r="C520" s="230" t="s">
        <v>1937</v>
      </c>
      <c r="D520" s="230" t="s">
        <v>188</v>
      </c>
      <c r="E520" s="230" t="s">
        <v>1931</v>
      </c>
      <c r="F520" s="230" t="s">
        <v>1938</v>
      </c>
      <c r="G520" s="230" t="s">
        <v>184</v>
      </c>
      <c r="H520" s="230" t="s">
        <v>1939</v>
      </c>
      <c r="I520" s="230" t="s">
        <v>740</v>
      </c>
    </row>
    <row r="521" spans="1:9" x14ac:dyDescent="0.25">
      <c r="A521" t="str">
        <f t="shared" si="16"/>
        <v>Granite Falls Energy LLC</v>
      </c>
      <c r="B521">
        <f t="shared" si="17"/>
        <v>6</v>
      </c>
      <c r="C521" s="230" t="s">
        <v>1940</v>
      </c>
      <c r="D521" s="230" t="s">
        <v>192</v>
      </c>
      <c r="E521" s="230" t="s">
        <v>1931</v>
      </c>
      <c r="F521" s="230" t="s">
        <v>1941</v>
      </c>
      <c r="G521" s="230" t="s">
        <v>184</v>
      </c>
      <c r="H521" s="230" t="s">
        <v>1942</v>
      </c>
      <c r="I521" s="230" t="s">
        <v>740</v>
      </c>
    </row>
    <row r="522" spans="1:9" x14ac:dyDescent="0.25">
      <c r="A522" t="str">
        <f t="shared" si="16"/>
        <v>Granite Falls Energy LLC</v>
      </c>
      <c r="B522">
        <f t="shared" si="17"/>
        <v>6</v>
      </c>
      <c r="C522" s="230" t="s">
        <v>1943</v>
      </c>
      <c r="D522" s="230" t="s">
        <v>181</v>
      </c>
      <c r="E522" s="230" t="s">
        <v>1931</v>
      </c>
      <c r="F522" s="230" t="s">
        <v>1944</v>
      </c>
      <c r="G522" s="230" t="s">
        <v>184</v>
      </c>
      <c r="H522" s="230" t="s">
        <v>1945</v>
      </c>
      <c r="I522" s="230" t="s">
        <v>740</v>
      </c>
    </row>
    <row r="523" spans="1:9" x14ac:dyDescent="0.25">
      <c r="A523" t="str">
        <f t="shared" si="16"/>
        <v>Granite Falls Energy LLC</v>
      </c>
      <c r="B523">
        <f t="shared" si="17"/>
        <v>6</v>
      </c>
      <c r="C523" s="230" t="s">
        <v>1946</v>
      </c>
      <c r="D523" s="230" t="s">
        <v>793</v>
      </c>
      <c r="E523" s="230" t="s">
        <v>1931</v>
      </c>
      <c r="F523" s="230" t="s">
        <v>1947</v>
      </c>
      <c r="G523" s="230" t="s">
        <v>750</v>
      </c>
      <c r="H523" s="230" t="s">
        <v>1948</v>
      </c>
      <c r="I523" s="230" t="s">
        <v>740</v>
      </c>
    </row>
    <row r="524" spans="1:9" x14ac:dyDescent="0.25">
      <c r="A524" t="str">
        <f t="shared" si="16"/>
        <v>Granite Falls WWTP</v>
      </c>
      <c r="B524">
        <f t="shared" si="17"/>
        <v>1</v>
      </c>
      <c r="C524" s="230" t="s">
        <v>4447</v>
      </c>
      <c r="D524" s="230" t="s">
        <v>1028</v>
      </c>
      <c r="E524" s="230" t="s">
        <v>4448</v>
      </c>
      <c r="F524" s="230" t="s">
        <v>4449</v>
      </c>
      <c r="G524" s="230" t="s">
        <v>750</v>
      </c>
      <c r="H524" s="230" t="s">
        <v>1044</v>
      </c>
      <c r="I524" s="230" t="s">
        <v>1038</v>
      </c>
    </row>
    <row r="525" spans="1:9" x14ac:dyDescent="0.25">
      <c r="A525" t="str">
        <f t="shared" si="16"/>
        <v>Green Plains Fairmont LLC</v>
      </c>
      <c r="B525">
        <f t="shared" si="17"/>
        <v>1</v>
      </c>
      <c r="C525" s="230" t="s">
        <v>1949</v>
      </c>
      <c r="D525" s="230" t="s">
        <v>192</v>
      </c>
      <c r="E525" s="230" t="s">
        <v>1950</v>
      </c>
      <c r="F525" s="230" t="s">
        <v>1951</v>
      </c>
      <c r="G525" s="230" t="s">
        <v>184</v>
      </c>
      <c r="H525" s="230" t="s">
        <v>1952</v>
      </c>
      <c r="I525" s="230" t="s">
        <v>740</v>
      </c>
    </row>
    <row r="526" spans="1:9" x14ac:dyDescent="0.25">
      <c r="A526" t="str">
        <f t="shared" si="16"/>
        <v>Green Plains Otter Tail LLC</v>
      </c>
      <c r="B526">
        <f t="shared" si="17"/>
        <v>4</v>
      </c>
      <c r="C526" s="230" t="s">
        <v>1953</v>
      </c>
      <c r="D526" s="230" t="s">
        <v>188</v>
      </c>
      <c r="E526" s="230" t="s">
        <v>1954</v>
      </c>
      <c r="F526" s="230" t="s">
        <v>1955</v>
      </c>
      <c r="G526" s="230" t="s">
        <v>184</v>
      </c>
      <c r="H526" s="230" t="s">
        <v>1956</v>
      </c>
      <c r="I526" s="230" t="s">
        <v>740</v>
      </c>
    </row>
    <row r="527" spans="1:9" x14ac:dyDescent="0.25">
      <c r="A527" t="str">
        <f t="shared" si="16"/>
        <v>Green Plains Otter Tail LLC</v>
      </c>
      <c r="B527">
        <f t="shared" si="17"/>
        <v>4</v>
      </c>
      <c r="C527" s="230" t="s">
        <v>1957</v>
      </c>
      <c r="D527" s="230" t="s">
        <v>192</v>
      </c>
      <c r="E527" s="230" t="s">
        <v>1954</v>
      </c>
      <c r="F527" s="230" t="s">
        <v>1958</v>
      </c>
      <c r="G527" s="230" t="s">
        <v>184</v>
      </c>
      <c r="H527" s="230" t="s">
        <v>1959</v>
      </c>
      <c r="I527" s="230" t="s">
        <v>740</v>
      </c>
    </row>
    <row r="528" spans="1:9" x14ac:dyDescent="0.25">
      <c r="A528" t="str">
        <f t="shared" si="16"/>
        <v>Green Plains Otter Tail LLC</v>
      </c>
      <c r="B528">
        <f t="shared" si="17"/>
        <v>4</v>
      </c>
      <c r="C528" s="230" t="s">
        <v>1960</v>
      </c>
      <c r="D528" s="230" t="s">
        <v>793</v>
      </c>
      <c r="E528" s="230" t="s">
        <v>1954</v>
      </c>
      <c r="F528" s="230" t="s">
        <v>1961</v>
      </c>
      <c r="G528" s="230" t="s">
        <v>750</v>
      </c>
      <c r="H528" s="230" t="s">
        <v>1962</v>
      </c>
      <c r="I528" s="230" t="s">
        <v>740</v>
      </c>
    </row>
    <row r="529" spans="1:9" x14ac:dyDescent="0.25">
      <c r="A529" t="str">
        <f t="shared" si="16"/>
        <v>Green Plains Otter Tail LLC</v>
      </c>
      <c r="B529">
        <f t="shared" si="17"/>
        <v>4</v>
      </c>
      <c r="C529" s="230" t="s">
        <v>1963</v>
      </c>
      <c r="D529" s="230" t="s">
        <v>1001</v>
      </c>
      <c r="E529" s="230" t="s">
        <v>1954</v>
      </c>
      <c r="F529" s="230" t="s">
        <v>1964</v>
      </c>
      <c r="G529" s="230" t="s">
        <v>750</v>
      </c>
      <c r="H529" s="230" t="s">
        <v>1965</v>
      </c>
      <c r="I529" s="230" t="s">
        <v>740</v>
      </c>
    </row>
    <row r="530" spans="1:9" x14ac:dyDescent="0.25">
      <c r="A530" t="str">
        <f t="shared" si="16"/>
        <v>Greenfield Global Winnebago LLC</v>
      </c>
      <c r="B530">
        <f t="shared" si="17"/>
        <v>9</v>
      </c>
      <c r="C530" s="230" t="s">
        <v>1966</v>
      </c>
      <c r="D530" s="230" t="s">
        <v>793</v>
      </c>
      <c r="E530" s="230" t="s">
        <v>1967</v>
      </c>
      <c r="F530" s="230" t="s">
        <v>1968</v>
      </c>
      <c r="G530" s="230" t="s">
        <v>750</v>
      </c>
      <c r="H530" s="230" t="s">
        <v>1969</v>
      </c>
      <c r="I530" s="230" t="s">
        <v>740</v>
      </c>
    </row>
    <row r="531" spans="1:9" x14ac:dyDescent="0.25">
      <c r="A531" t="str">
        <f t="shared" si="16"/>
        <v>Greenfield Global Winnebago LLC</v>
      </c>
      <c r="B531">
        <f t="shared" si="17"/>
        <v>9</v>
      </c>
      <c r="C531" s="230" t="s">
        <v>1970</v>
      </c>
      <c r="D531" s="230" t="s">
        <v>1017</v>
      </c>
      <c r="E531" s="230" t="s">
        <v>1967</v>
      </c>
      <c r="F531" s="230" t="s">
        <v>1971</v>
      </c>
      <c r="G531" s="230" t="s">
        <v>750</v>
      </c>
      <c r="H531" s="230" t="s">
        <v>1972</v>
      </c>
      <c r="I531" s="230" t="s">
        <v>740</v>
      </c>
    </row>
    <row r="532" spans="1:9" x14ac:dyDescent="0.25">
      <c r="A532" t="str">
        <f t="shared" si="16"/>
        <v>Greenfield Global Winnebago LLC</v>
      </c>
      <c r="B532">
        <f t="shared" si="17"/>
        <v>9</v>
      </c>
      <c r="C532" s="230" t="s">
        <v>1973</v>
      </c>
      <c r="D532" s="230" t="s">
        <v>1006</v>
      </c>
      <c r="E532" s="230" t="s">
        <v>1967</v>
      </c>
      <c r="F532" s="230" t="s">
        <v>1974</v>
      </c>
      <c r="G532" s="230" t="s">
        <v>750</v>
      </c>
      <c r="H532" s="230" t="s">
        <v>1975</v>
      </c>
      <c r="I532" s="230" t="s">
        <v>740</v>
      </c>
    </row>
    <row r="533" spans="1:9" x14ac:dyDescent="0.25">
      <c r="A533" t="str">
        <f t="shared" si="16"/>
        <v>Greenfield Global Winnebago LLC</v>
      </c>
      <c r="B533">
        <f t="shared" si="17"/>
        <v>9</v>
      </c>
      <c r="C533" s="230" t="s">
        <v>1976</v>
      </c>
      <c r="D533" s="230" t="s">
        <v>1010</v>
      </c>
      <c r="E533" s="230" t="s">
        <v>1967</v>
      </c>
      <c r="F533" s="230" t="s">
        <v>1977</v>
      </c>
      <c r="G533" s="230" t="s">
        <v>750</v>
      </c>
      <c r="H533" s="230" t="s">
        <v>1978</v>
      </c>
      <c r="I533" s="230" t="s">
        <v>740</v>
      </c>
    </row>
    <row r="534" spans="1:9" x14ac:dyDescent="0.25">
      <c r="A534" t="str">
        <f t="shared" si="16"/>
        <v>Greenfield Global Winnebago LLC</v>
      </c>
      <c r="B534">
        <f t="shared" si="17"/>
        <v>9</v>
      </c>
      <c r="C534" s="230" t="s">
        <v>1979</v>
      </c>
      <c r="D534" s="230" t="s">
        <v>1655</v>
      </c>
      <c r="E534" s="230" t="s">
        <v>1967</v>
      </c>
      <c r="F534" s="230" t="s">
        <v>1980</v>
      </c>
      <c r="G534" s="230" t="s">
        <v>750</v>
      </c>
      <c r="H534" s="230" t="s">
        <v>1981</v>
      </c>
      <c r="I534" s="230" t="s">
        <v>740</v>
      </c>
    </row>
    <row r="535" spans="1:9" x14ac:dyDescent="0.25">
      <c r="A535" t="str">
        <f t="shared" si="16"/>
        <v>Greenfield Global Winnebago LLC</v>
      </c>
      <c r="B535">
        <f t="shared" si="17"/>
        <v>9</v>
      </c>
      <c r="C535" s="230" t="s">
        <v>1982</v>
      </c>
      <c r="D535" s="230" t="s">
        <v>1983</v>
      </c>
      <c r="E535" s="230" t="s">
        <v>1967</v>
      </c>
      <c r="F535" s="230" t="s">
        <v>1984</v>
      </c>
      <c r="G535" s="230" t="s">
        <v>750</v>
      </c>
      <c r="H535" s="230" t="s">
        <v>1985</v>
      </c>
      <c r="I535" s="230" t="s">
        <v>740</v>
      </c>
    </row>
    <row r="536" spans="1:9" x14ac:dyDescent="0.25">
      <c r="A536" t="str">
        <f t="shared" si="16"/>
        <v>Greenfield Global Winnebago LLC</v>
      </c>
      <c r="B536">
        <f t="shared" si="17"/>
        <v>9</v>
      </c>
      <c r="C536" s="230" t="s">
        <v>1986</v>
      </c>
      <c r="D536" s="230" t="s">
        <v>1987</v>
      </c>
      <c r="E536" s="230" t="s">
        <v>1967</v>
      </c>
      <c r="F536" s="230" t="s">
        <v>1988</v>
      </c>
      <c r="G536" s="230" t="s">
        <v>750</v>
      </c>
      <c r="H536" s="230" t="s">
        <v>1989</v>
      </c>
      <c r="I536" s="230" t="s">
        <v>740</v>
      </c>
    </row>
    <row r="537" spans="1:9" x14ac:dyDescent="0.25">
      <c r="A537" t="str">
        <f t="shared" si="16"/>
        <v>Greenfield Global Winnebago LLC</v>
      </c>
      <c r="B537">
        <f t="shared" si="17"/>
        <v>9</v>
      </c>
      <c r="C537" s="230" t="s">
        <v>1990</v>
      </c>
      <c r="D537" s="230" t="s">
        <v>1991</v>
      </c>
      <c r="E537" s="230" t="s">
        <v>1967</v>
      </c>
      <c r="F537" s="230" t="s">
        <v>1992</v>
      </c>
      <c r="G537" s="230" t="s">
        <v>750</v>
      </c>
      <c r="H537" s="230" t="s">
        <v>1993</v>
      </c>
      <c r="I537" s="230" t="s">
        <v>740</v>
      </c>
    </row>
    <row r="538" spans="1:9" x14ac:dyDescent="0.25">
      <c r="A538" t="str">
        <f t="shared" si="16"/>
        <v>Greenfield Global Winnebago LLC</v>
      </c>
      <c r="B538">
        <f t="shared" si="17"/>
        <v>9</v>
      </c>
      <c r="C538" s="230" t="s">
        <v>1994</v>
      </c>
      <c r="D538" s="230" t="s">
        <v>748</v>
      </c>
      <c r="E538" s="230" t="s">
        <v>1967</v>
      </c>
      <c r="F538" s="230" t="s">
        <v>1995</v>
      </c>
      <c r="G538" s="230" t="s">
        <v>750</v>
      </c>
      <c r="H538" s="230" t="s">
        <v>1996</v>
      </c>
      <c r="I538" s="230" t="s">
        <v>740</v>
      </c>
    </row>
    <row r="539" spans="1:9" x14ac:dyDescent="0.25">
      <c r="A539" t="str">
        <f t="shared" si="16"/>
        <v>Greenfield WWTP</v>
      </c>
      <c r="B539">
        <f t="shared" si="17"/>
        <v>1</v>
      </c>
      <c r="C539" s="230" t="s">
        <v>4450</v>
      </c>
      <c r="D539" s="230" t="s">
        <v>1024</v>
      </c>
      <c r="E539" s="230" t="s">
        <v>4451</v>
      </c>
      <c r="F539" s="230" t="s">
        <v>4452</v>
      </c>
      <c r="G539" s="230" t="s">
        <v>750</v>
      </c>
      <c r="H539" s="230" t="s">
        <v>1489</v>
      </c>
      <c r="I539" s="230" t="s">
        <v>1038</v>
      </c>
    </row>
    <row r="540" spans="1:9" x14ac:dyDescent="0.25">
      <c r="A540" t="str">
        <f t="shared" si="16"/>
        <v>Grove City WWTP</v>
      </c>
      <c r="B540">
        <f t="shared" si="17"/>
        <v>1</v>
      </c>
      <c r="C540" s="230" t="s">
        <v>4453</v>
      </c>
      <c r="D540" s="230" t="s">
        <v>1028</v>
      </c>
      <c r="E540" s="230" t="s">
        <v>4454</v>
      </c>
      <c r="F540" s="230" t="s">
        <v>4455</v>
      </c>
      <c r="G540" s="230" t="s">
        <v>750</v>
      </c>
      <c r="H540" s="230" t="s">
        <v>1044</v>
      </c>
      <c r="I540" s="230" t="s">
        <v>1038</v>
      </c>
    </row>
    <row r="541" spans="1:9" x14ac:dyDescent="0.25">
      <c r="A541" t="str">
        <f t="shared" si="16"/>
        <v>Halstad WWTP</v>
      </c>
      <c r="B541">
        <f t="shared" si="17"/>
        <v>2</v>
      </c>
      <c r="C541" s="230" t="s">
        <v>1997</v>
      </c>
      <c r="D541" s="230" t="s">
        <v>793</v>
      </c>
      <c r="E541" s="230" t="s">
        <v>1998</v>
      </c>
      <c r="F541" s="230" t="s">
        <v>1999</v>
      </c>
      <c r="G541" s="230" t="s">
        <v>750</v>
      </c>
      <c r="H541" s="230" t="s">
        <v>1041</v>
      </c>
      <c r="I541" s="230" t="s">
        <v>1038</v>
      </c>
    </row>
    <row r="542" spans="1:9" x14ac:dyDescent="0.25">
      <c r="A542" t="str">
        <f t="shared" si="16"/>
        <v>Halstad WWTP</v>
      </c>
      <c r="B542">
        <f t="shared" si="17"/>
        <v>2</v>
      </c>
      <c r="C542" s="230" t="s">
        <v>4456</v>
      </c>
      <c r="D542" s="230" t="s">
        <v>1028</v>
      </c>
      <c r="E542" s="230" t="s">
        <v>1998</v>
      </c>
      <c r="F542" s="230" t="s">
        <v>4457</v>
      </c>
      <c r="G542" s="230" t="s">
        <v>750</v>
      </c>
      <c r="H542" s="230" t="s">
        <v>1044</v>
      </c>
      <c r="I542" s="230" t="s">
        <v>1038</v>
      </c>
    </row>
    <row r="543" spans="1:9" x14ac:dyDescent="0.25">
      <c r="A543" t="str">
        <f t="shared" si="16"/>
        <v>Hammond WWTP</v>
      </c>
      <c r="B543">
        <f t="shared" si="17"/>
        <v>1</v>
      </c>
      <c r="C543" s="230" t="s">
        <v>4458</v>
      </c>
      <c r="D543" s="230" t="s">
        <v>1024</v>
      </c>
      <c r="E543" s="230" t="s">
        <v>4459</v>
      </c>
      <c r="F543" s="230" t="s">
        <v>4460</v>
      </c>
      <c r="G543" s="230" t="s">
        <v>750</v>
      </c>
      <c r="H543" s="230" t="s">
        <v>1489</v>
      </c>
      <c r="I543" s="230" t="s">
        <v>1038</v>
      </c>
    </row>
    <row r="544" spans="1:9" x14ac:dyDescent="0.25">
      <c r="A544" t="e">
        <f t="shared" si="16"/>
        <v>#VALUE!</v>
      </c>
      <c r="B544">
        <f t="shared" si="17"/>
        <v>24</v>
      </c>
      <c r="C544" s="230" t="s">
        <v>2000</v>
      </c>
      <c r="D544" s="230" t="s">
        <v>748</v>
      </c>
      <c r="E544" s="230" t="s">
        <v>2001</v>
      </c>
      <c r="F544" s="230" t="s">
        <v>2002</v>
      </c>
      <c r="G544" s="230" t="s">
        <v>750</v>
      </c>
      <c r="H544" s="230" t="s">
        <v>751</v>
      </c>
      <c r="I544" s="230" t="s">
        <v>740</v>
      </c>
    </row>
    <row r="545" spans="1:9" x14ac:dyDescent="0.25">
      <c r="A545" t="e">
        <f t="shared" si="16"/>
        <v>#VALUE!</v>
      </c>
      <c r="B545">
        <f t="shared" si="17"/>
        <v>24</v>
      </c>
      <c r="C545" s="230" t="s">
        <v>2003</v>
      </c>
      <c r="D545" s="230" t="s">
        <v>748</v>
      </c>
      <c r="E545" s="230" t="s">
        <v>2004</v>
      </c>
      <c r="F545" s="230" t="s">
        <v>2005</v>
      </c>
      <c r="G545" s="230" t="s">
        <v>750</v>
      </c>
      <c r="H545" s="230" t="s">
        <v>751</v>
      </c>
      <c r="I545" s="230" t="s">
        <v>740</v>
      </c>
    </row>
    <row r="546" spans="1:9" x14ac:dyDescent="0.25">
      <c r="A546" t="str">
        <f t="shared" si="16"/>
        <v>Hardcoat, Inc</v>
      </c>
      <c r="B546">
        <f t="shared" si="17"/>
        <v>2</v>
      </c>
      <c r="C546" s="230" t="s">
        <v>2006</v>
      </c>
      <c r="D546" s="230" t="s">
        <v>1240</v>
      </c>
      <c r="E546" s="230" t="s">
        <v>2007</v>
      </c>
      <c r="F546" s="230" t="s">
        <v>2008</v>
      </c>
      <c r="G546" s="230" t="s">
        <v>1243</v>
      </c>
      <c r="H546" s="230" t="s">
        <v>1240</v>
      </c>
      <c r="I546" s="230" t="s">
        <v>740</v>
      </c>
    </row>
    <row r="547" spans="1:9" x14ac:dyDescent="0.25">
      <c r="A547" t="str">
        <f t="shared" si="16"/>
        <v>Hardcoat, Inc</v>
      </c>
      <c r="B547">
        <f t="shared" si="17"/>
        <v>2</v>
      </c>
      <c r="C547" s="230" t="s">
        <v>2009</v>
      </c>
      <c r="D547" s="230" t="s">
        <v>1196</v>
      </c>
      <c r="E547" s="230" t="s">
        <v>2007</v>
      </c>
      <c r="F547" s="230" t="s">
        <v>2008</v>
      </c>
      <c r="G547" s="230" t="s">
        <v>1096</v>
      </c>
      <c r="H547" s="230" t="s">
        <v>1196</v>
      </c>
      <c r="I547" s="230" t="s">
        <v>740</v>
      </c>
    </row>
    <row r="548" spans="1:9" x14ac:dyDescent="0.25">
      <c r="A548" t="str">
        <f t="shared" si="16"/>
        <v>Harmony WWTP</v>
      </c>
      <c r="B548">
        <f t="shared" si="17"/>
        <v>1</v>
      </c>
      <c r="C548" s="230" t="s">
        <v>4461</v>
      </c>
      <c r="D548" s="230" t="s">
        <v>1028</v>
      </c>
      <c r="E548" s="230" t="s">
        <v>4462</v>
      </c>
      <c r="F548" s="230" t="s">
        <v>4463</v>
      </c>
      <c r="G548" s="230" t="s">
        <v>750</v>
      </c>
      <c r="H548" s="230" t="s">
        <v>1044</v>
      </c>
      <c r="I548" s="230" t="s">
        <v>1038</v>
      </c>
    </row>
    <row r="549" spans="1:9" x14ac:dyDescent="0.25">
      <c r="A549" t="str">
        <f t="shared" si="16"/>
        <v>Harris WWTP</v>
      </c>
      <c r="B549">
        <f t="shared" si="17"/>
        <v>1</v>
      </c>
      <c r="C549" s="230" t="s">
        <v>4464</v>
      </c>
      <c r="D549" s="230" t="s">
        <v>1024</v>
      </c>
      <c r="E549" s="230" t="s">
        <v>4465</v>
      </c>
      <c r="F549" s="230" t="s">
        <v>4466</v>
      </c>
      <c r="G549" s="230" t="s">
        <v>750</v>
      </c>
      <c r="H549" s="230" t="s">
        <v>1044</v>
      </c>
      <c r="I549" s="230" t="s">
        <v>1038</v>
      </c>
    </row>
    <row r="550" spans="1:9" x14ac:dyDescent="0.25">
      <c r="A550" t="str">
        <f t="shared" si="16"/>
        <v>Hayfield WWTP</v>
      </c>
      <c r="B550">
        <f t="shared" si="17"/>
        <v>1</v>
      </c>
      <c r="C550" s="230" t="s">
        <v>4467</v>
      </c>
      <c r="D550" s="230" t="s">
        <v>1032</v>
      </c>
      <c r="E550" s="230" t="s">
        <v>4468</v>
      </c>
      <c r="F550" s="230" t="s">
        <v>4469</v>
      </c>
      <c r="G550" s="230" t="s">
        <v>750</v>
      </c>
      <c r="H550" s="230" t="s">
        <v>1044</v>
      </c>
      <c r="I550" s="230" t="s">
        <v>1038</v>
      </c>
    </row>
    <row r="551" spans="1:9" x14ac:dyDescent="0.25">
      <c r="A551" t="str">
        <f t="shared" si="16"/>
        <v>Heartland Corn Products</v>
      </c>
      <c r="B551">
        <f t="shared" si="17"/>
        <v>8</v>
      </c>
      <c r="C551" s="230" t="s">
        <v>2010</v>
      </c>
      <c r="D551" s="230" t="s">
        <v>793</v>
      </c>
      <c r="E551" s="230" t="s">
        <v>2011</v>
      </c>
      <c r="F551" s="230" t="s">
        <v>2012</v>
      </c>
      <c r="G551" s="230" t="s">
        <v>750</v>
      </c>
      <c r="H551" s="230" t="s">
        <v>2013</v>
      </c>
      <c r="I551" s="230" t="s">
        <v>740</v>
      </c>
    </row>
    <row r="552" spans="1:9" x14ac:dyDescent="0.25">
      <c r="A552" t="str">
        <f t="shared" si="16"/>
        <v>Heartland Corn Products</v>
      </c>
      <c r="B552">
        <f t="shared" si="17"/>
        <v>8</v>
      </c>
      <c r="C552" s="230" t="s">
        <v>2014</v>
      </c>
      <c r="D552" s="230" t="s">
        <v>181</v>
      </c>
      <c r="E552" s="230" t="s">
        <v>2011</v>
      </c>
      <c r="F552" s="230" t="s">
        <v>2015</v>
      </c>
      <c r="G552" s="230" t="s">
        <v>184</v>
      </c>
      <c r="H552" s="230" t="s">
        <v>2016</v>
      </c>
      <c r="I552" s="230" t="s">
        <v>740</v>
      </c>
    </row>
    <row r="553" spans="1:9" x14ac:dyDescent="0.25">
      <c r="A553" t="str">
        <f t="shared" si="16"/>
        <v>Heartland Corn Products</v>
      </c>
      <c r="B553">
        <f t="shared" si="17"/>
        <v>8</v>
      </c>
      <c r="C553" s="230" t="s">
        <v>2017</v>
      </c>
      <c r="D553" s="230" t="s">
        <v>191</v>
      </c>
      <c r="E553" s="230" t="s">
        <v>2011</v>
      </c>
      <c r="F553" s="230" t="s">
        <v>2018</v>
      </c>
      <c r="G553" s="230" t="s">
        <v>184</v>
      </c>
      <c r="H553" s="230" t="s">
        <v>2019</v>
      </c>
      <c r="I553" s="230" t="s">
        <v>740</v>
      </c>
    </row>
    <row r="554" spans="1:9" x14ac:dyDescent="0.25">
      <c r="A554" t="str">
        <f t="shared" si="16"/>
        <v>Heartland Corn Products</v>
      </c>
      <c r="B554">
        <f t="shared" si="17"/>
        <v>8</v>
      </c>
      <c r="C554" s="230" t="s">
        <v>2020</v>
      </c>
      <c r="D554" s="230" t="s">
        <v>186</v>
      </c>
      <c r="E554" s="230" t="s">
        <v>2011</v>
      </c>
      <c r="F554" s="230" t="s">
        <v>2021</v>
      </c>
      <c r="G554" s="230" t="s">
        <v>184</v>
      </c>
      <c r="H554" s="230" t="s">
        <v>2022</v>
      </c>
      <c r="I554" s="230" t="s">
        <v>740</v>
      </c>
    </row>
    <row r="555" spans="1:9" x14ac:dyDescent="0.25">
      <c r="A555" t="str">
        <f t="shared" si="16"/>
        <v>Heartland Corn Products</v>
      </c>
      <c r="B555">
        <f t="shared" si="17"/>
        <v>8</v>
      </c>
      <c r="C555" s="230" t="s">
        <v>2023</v>
      </c>
      <c r="D555" s="230" t="s">
        <v>1001</v>
      </c>
      <c r="E555" s="230" t="s">
        <v>2011</v>
      </c>
      <c r="F555" s="230" t="s">
        <v>2024</v>
      </c>
      <c r="G555" s="230" t="s">
        <v>750</v>
      </c>
      <c r="H555" s="230" t="s">
        <v>2025</v>
      </c>
      <c r="I555" s="230" t="s">
        <v>740</v>
      </c>
    </row>
    <row r="556" spans="1:9" x14ac:dyDescent="0.25">
      <c r="A556" t="str">
        <f t="shared" si="16"/>
        <v>Heartland Corn Products</v>
      </c>
      <c r="B556">
        <f t="shared" si="17"/>
        <v>8</v>
      </c>
      <c r="C556" s="230" t="s">
        <v>2026</v>
      </c>
      <c r="D556" s="230" t="s">
        <v>192</v>
      </c>
      <c r="E556" s="230" t="s">
        <v>2011</v>
      </c>
      <c r="F556" s="230" t="s">
        <v>2027</v>
      </c>
      <c r="G556" s="230" t="s">
        <v>184</v>
      </c>
      <c r="H556" s="230" t="s">
        <v>2028</v>
      </c>
      <c r="I556" s="230" t="s">
        <v>740</v>
      </c>
    </row>
    <row r="557" spans="1:9" x14ac:dyDescent="0.25">
      <c r="A557" t="str">
        <f t="shared" si="16"/>
        <v>Heartland Corn Products</v>
      </c>
      <c r="B557">
        <f t="shared" si="17"/>
        <v>8</v>
      </c>
      <c r="C557" s="230" t="s">
        <v>2029</v>
      </c>
      <c r="D557" s="230" t="s">
        <v>748</v>
      </c>
      <c r="E557" s="230" t="s">
        <v>2011</v>
      </c>
      <c r="F557" s="230" t="s">
        <v>2030</v>
      </c>
      <c r="G557" s="230" t="s">
        <v>750</v>
      </c>
      <c r="H557" s="230" t="s">
        <v>2031</v>
      </c>
      <c r="I557" s="230" t="s">
        <v>740</v>
      </c>
    </row>
    <row r="558" spans="1:9" x14ac:dyDescent="0.25">
      <c r="A558" t="str">
        <f t="shared" si="16"/>
        <v>Heartland Corn Products</v>
      </c>
      <c r="B558">
        <f t="shared" si="17"/>
        <v>8</v>
      </c>
      <c r="C558" s="230" t="s">
        <v>2032</v>
      </c>
      <c r="D558" s="230" t="s">
        <v>748</v>
      </c>
      <c r="E558" s="230" t="s">
        <v>2011</v>
      </c>
      <c r="F558" s="230" t="s">
        <v>2033</v>
      </c>
      <c r="G558" s="230" t="s">
        <v>750</v>
      </c>
      <c r="H558" s="230" t="s">
        <v>2034</v>
      </c>
      <c r="I558" s="230" t="s">
        <v>740</v>
      </c>
    </row>
    <row r="559" spans="1:9" x14ac:dyDescent="0.25">
      <c r="A559" t="str">
        <f t="shared" si="16"/>
        <v>Hector WWTP</v>
      </c>
      <c r="B559">
        <f t="shared" si="17"/>
        <v>6</v>
      </c>
      <c r="C559" s="230" t="s">
        <v>2041</v>
      </c>
      <c r="D559" s="230" t="s">
        <v>2042</v>
      </c>
      <c r="E559" s="230" t="s">
        <v>2043</v>
      </c>
      <c r="F559" s="230" t="s">
        <v>2044</v>
      </c>
      <c r="G559" s="230" t="s">
        <v>1067</v>
      </c>
      <c r="H559" s="230" t="s">
        <v>2045</v>
      </c>
      <c r="I559" s="230" t="s">
        <v>1038</v>
      </c>
    </row>
    <row r="560" spans="1:9" x14ac:dyDescent="0.25">
      <c r="A560" t="str">
        <f t="shared" si="16"/>
        <v>Hector WWTP</v>
      </c>
      <c r="B560">
        <f t="shared" si="17"/>
        <v>6</v>
      </c>
      <c r="C560" s="230" t="s">
        <v>2046</v>
      </c>
      <c r="D560" s="230" t="s">
        <v>2047</v>
      </c>
      <c r="E560" s="230" t="s">
        <v>2043</v>
      </c>
      <c r="F560" s="230" t="s">
        <v>2044</v>
      </c>
      <c r="G560" s="230" t="s">
        <v>1067</v>
      </c>
      <c r="H560" s="230" t="s">
        <v>2048</v>
      </c>
      <c r="I560" s="230" t="s">
        <v>1038</v>
      </c>
    </row>
    <row r="561" spans="1:9" x14ac:dyDescent="0.25">
      <c r="A561" t="str">
        <f t="shared" si="16"/>
        <v>Hector WWTP</v>
      </c>
      <c r="B561">
        <f t="shared" si="17"/>
        <v>6</v>
      </c>
      <c r="C561" s="230" t="s">
        <v>2049</v>
      </c>
      <c r="D561" s="230" t="s">
        <v>2050</v>
      </c>
      <c r="E561" s="230" t="s">
        <v>2043</v>
      </c>
      <c r="F561" s="230" t="s">
        <v>2044</v>
      </c>
      <c r="G561" s="230" t="s">
        <v>1067</v>
      </c>
      <c r="H561" s="230" t="s">
        <v>2051</v>
      </c>
      <c r="I561" s="230" t="s">
        <v>1038</v>
      </c>
    </row>
    <row r="562" spans="1:9" x14ac:dyDescent="0.25">
      <c r="A562" t="str">
        <f t="shared" si="16"/>
        <v>Hector WWTP</v>
      </c>
      <c r="B562">
        <f t="shared" si="17"/>
        <v>6</v>
      </c>
      <c r="C562" s="230" t="s">
        <v>2035</v>
      </c>
      <c r="D562" s="230" t="s">
        <v>1028</v>
      </c>
      <c r="E562" s="230" t="s">
        <v>2043</v>
      </c>
      <c r="F562" s="230" t="s">
        <v>2036</v>
      </c>
      <c r="G562" s="230" t="s">
        <v>750</v>
      </c>
      <c r="H562" s="230" t="s">
        <v>1044</v>
      </c>
      <c r="I562" s="230" t="s">
        <v>1038</v>
      </c>
    </row>
    <row r="563" spans="1:9" x14ac:dyDescent="0.25">
      <c r="A563" t="str">
        <f t="shared" si="16"/>
        <v>Hector WWTP</v>
      </c>
      <c r="B563">
        <f t="shared" si="17"/>
        <v>6</v>
      </c>
      <c r="C563" s="230" t="s">
        <v>2037</v>
      </c>
      <c r="D563" s="230" t="s">
        <v>191</v>
      </c>
      <c r="E563" s="230" t="s">
        <v>2043</v>
      </c>
      <c r="F563" s="230" t="s">
        <v>2038</v>
      </c>
      <c r="G563" s="230" t="s">
        <v>184</v>
      </c>
      <c r="H563" s="230" t="s">
        <v>197</v>
      </c>
      <c r="I563" s="230" t="s">
        <v>1038</v>
      </c>
    </row>
    <row r="564" spans="1:9" x14ac:dyDescent="0.25">
      <c r="A564" t="str">
        <f t="shared" si="16"/>
        <v>Hector WWTP</v>
      </c>
      <c r="B564">
        <f t="shared" si="17"/>
        <v>6</v>
      </c>
      <c r="C564" s="230" t="s">
        <v>2039</v>
      </c>
      <c r="D564" s="230" t="s">
        <v>793</v>
      </c>
      <c r="E564" s="230" t="s">
        <v>2043</v>
      </c>
      <c r="F564" s="230" t="s">
        <v>2040</v>
      </c>
      <c r="G564" s="230" t="s">
        <v>750</v>
      </c>
      <c r="H564" s="230" t="s">
        <v>1041</v>
      </c>
      <c r="I564" s="230" t="s">
        <v>1038</v>
      </c>
    </row>
    <row r="565" spans="1:9" x14ac:dyDescent="0.25">
      <c r="A565" t="str">
        <f t="shared" si="16"/>
        <v>Heron Lake BioEnergy LLC</v>
      </c>
      <c r="B565">
        <f t="shared" si="17"/>
        <v>1</v>
      </c>
      <c r="C565" s="230" t="s">
        <v>2052</v>
      </c>
      <c r="D565" s="230" t="s">
        <v>188</v>
      </c>
      <c r="E565" s="230" t="s">
        <v>2053</v>
      </c>
      <c r="F565" s="230" t="s">
        <v>2054</v>
      </c>
      <c r="G565" s="230" t="s">
        <v>184</v>
      </c>
      <c r="H565" s="230" t="s">
        <v>2055</v>
      </c>
      <c r="I565" s="230" t="s">
        <v>740</v>
      </c>
    </row>
    <row r="566" spans="1:9" x14ac:dyDescent="0.25">
      <c r="A566" t="str">
        <f t="shared" si="16"/>
        <v>Hibbing Taconite Co - Tails Basin Area</v>
      </c>
      <c r="B566">
        <f t="shared" si="17"/>
        <v>13</v>
      </c>
      <c r="C566" s="230" t="s">
        <v>2056</v>
      </c>
      <c r="D566" s="230" t="s">
        <v>191</v>
      </c>
      <c r="E566" s="230" t="s">
        <v>2057</v>
      </c>
      <c r="F566" s="230" t="s">
        <v>2058</v>
      </c>
      <c r="G566" s="230" t="s">
        <v>184</v>
      </c>
      <c r="H566" s="230" t="s">
        <v>2059</v>
      </c>
      <c r="I566" s="230" t="s">
        <v>740</v>
      </c>
    </row>
    <row r="567" spans="1:9" x14ac:dyDescent="0.25">
      <c r="A567" t="str">
        <f t="shared" si="16"/>
        <v>Hibbing Taconite Co - Tails Basin Area</v>
      </c>
      <c r="B567">
        <f t="shared" si="17"/>
        <v>13</v>
      </c>
      <c r="C567" s="230" t="s">
        <v>2060</v>
      </c>
      <c r="D567" s="230" t="s">
        <v>1006</v>
      </c>
      <c r="E567" s="230" t="s">
        <v>2057</v>
      </c>
      <c r="F567" s="230" t="s">
        <v>2061</v>
      </c>
      <c r="G567" s="230" t="s">
        <v>750</v>
      </c>
      <c r="H567" s="230" t="s">
        <v>2062</v>
      </c>
      <c r="I567" s="230" t="s">
        <v>740</v>
      </c>
    </row>
    <row r="568" spans="1:9" x14ac:dyDescent="0.25">
      <c r="A568" t="str">
        <f t="shared" si="16"/>
        <v>Hibbing Taconite Co - Tails Basin Area</v>
      </c>
      <c r="B568">
        <f t="shared" si="17"/>
        <v>13</v>
      </c>
      <c r="C568" s="230" t="s">
        <v>2063</v>
      </c>
      <c r="D568" s="230" t="s">
        <v>186</v>
      </c>
      <c r="E568" s="230" t="s">
        <v>2057</v>
      </c>
      <c r="F568" s="230" t="s">
        <v>2064</v>
      </c>
      <c r="G568" s="230" t="s">
        <v>184</v>
      </c>
      <c r="H568" s="230" t="s">
        <v>2065</v>
      </c>
      <c r="I568" s="230" t="s">
        <v>740</v>
      </c>
    </row>
    <row r="569" spans="1:9" x14ac:dyDescent="0.25">
      <c r="A569" t="str">
        <f t="shared" si="16"/>
        <v>Hibbing Taconite Co - Tails Basin Area</v>
      </c>
      <c r="B569">
        <f t="shared" si="17"/>
        <v>13</v>
      </c>
      <c r="C569" s="230" t="s">
        <v>2066</v>
      </c>
      <c r="D569" s="230" t="s">
        <v>1010</v>
      </c>
      <c r="E569" s="230" t="s">
        <v>2057</v>
      </c>
      <c r="F569" s="230" t="s">
        <v>2067</v>
      </c>
      <c r="G569" s="230" t="s">
        <v>750</v>
      </c>
      <c r="H569" s="230" t="s">
        <v>2068</v>
      </c>
      <c r="I569" s="230" t="s">
        <v>740</v>
      </c>
    </row>
    <row r="570" spans="1:9" x14ac:dyDescent="0.25">
      <c r="A570" t="str">
        <f t="shared" si="16"/>
        <v>Hibbing Taconite Co - Tails Basin Area</v>
      </c>
      <c r="B570">
        <f t="shared" si="17"/>
        <v>13</v>
      </c>
      <c r="C570" s="230" t="s">
        <v>2069</v>
      </c>
      <c r="D570" s="230" t="s">
        <v>1122</v>
      </c>
      <c r="E570" s="230" t="s">
        <v>2057</v>
      </c>
      <c r="F570" s="230" t="s">
        <v>2070</v>
      </c>
      <c r="G570" s="230" t="s">
        <v>750</v>
      </c>
      <c r="H570" s="230" t="s">
        <v>2071</v>
      </c>
      <c r="I570" s="230" t="s">
        <v>740</v>
      </c>
    </row>
    <row r="571" spans="1:9" x14ac:dyDescent="0.25">
      <c r="A571" t="str">
        <f t="shared" si="16"/>
        <v>Hibbing Taconite Co - Tails Basin Area</v>
      </c>
      <c r="B571">
        <f t="shared" si="17"/>
        <v>13</v>
      </c>
      <c r="C571" s="230" t="s">
        <v>2072</v>
      </c>
      <c r="D571" s="230" t="s">
        <v>1655</v>
      </c>
      <c r="E571" s="230" t="s">
        <v>2057</v>
      </c>
      <c r="F571" s="230" t="s">
        <v>2073</v>
      </c>
      <c r="G571" s="230" t="s">
        <v>750</v>
      </c>
      <c r="H571" s="230" t="s">
        <v>2074</v>
      </c>
      <c r="I571" s="230" t="s">
        <v>740</v>
      </c>
    </row>
    <row r="572" spans="1:9" x14ac:dyDescent="0.25">
      <c r="A572" t="str">
        <f t="shared" si="16"/>
        <v>Hibbing Taconite Co - Tails Basin Area</v>
      </c>
      <c r="B572">
        <f t="shared" si="17"/>
        <v>13</v>
      </c>
      <c r="C572" s="230" t="s">
        <v>2075</v>
      </c>
      <c r="D572" s="230" t="s">
        <v>1675</v>
      </c>
      <c r="E572" s="230" t="s">
        <v>2057</v>
      </c>
      <c r="F572" s="230" t="s">
        <v>2076</v>
      </c>
      <c r="G572" s="230" t="s">
        <v>750</v>
      </c>
      <c r="H572" s="230" t="s">
        <v>2077</v>
      </c>
      <c r="I572" s="230" t="s">
        <v>740</v>
      </c>
    </row>
    <row r="573" spans="1:9" x14ac:dyDescent="0.25">
      <c r="A573" t="str">
        <f t="shared" si="16"/>
        <v>Hibbing Taconite Co - Tails Basin Area</v>
      </c>
      <c r="B573">
        <f t="shared" si="17"/>
        <v>13</v>
      </c>
      <c r="C573" s="230" t="s">
        <v>2078</v>
      </c>
      <c r="D573" s="230" t="s">
        <v>1148</v>
      </c>
      <c r="E573" s="230" t="s">
        <v>2057</v>
      </c>
      <c r="F573" s="230" t="s">
        <v>2079</v>
      </c>
      <c r="G573" s="230" t="s">
        <v>750</v>
      </c>
      <c r="H573" s="230" t="s">
        <v>2080</v>
      </c>
      <c r="I573" s="230" t="s">
        <v>740</v>
      </c>
    </row>
    <row r="574" spans="1:9" x14ac:dyDescent="0.25">
      <c r="A574" t="str">
        <f t="shared" si="16"/>
        <v>Hibbing Taconite Co - Tails Basin Area</v>
      </c>
      <c r="B574">
        <f t="shared" si="17"/>
        <v>13</v>
      </c>
      <c r="C574" s="230" t="s">
        <v>2081</v>
      </c>
      <c r="D574" s="230" t="s">
        <v>181</v>
      </c>
      <c r="E574" s="230" t="s">
        <v>2057</v>
      </c>
      <c r="F574" s="230" t="s">
        <v>2082</v>
      </c>
      <c r="G574" s="230" t="s">
        <v>184</v>
      </c>
      <c r="H574" s="230" t="s">
        <v>2083</v>
      </c>
      <c r="I574" s="230" t="s">
        <v>740</v>
      </c>
    </row>
    <row r="575" spans="1:9" x14ac:dyDescent="0.25">
      <c r="A575" t="str">
        <f t="shared" si="16"/>
        <v>Hibbing Taconite Co - Tails Basin Area</v>
      </c>
      <c r="B575">
        <f t="shared" si="17"/>
        <v>13</v>
      </c>
      <c r="C575" s="230" t="s">
        <v>2084</v>
      </c>
      <c r="D575" s="230" t="s">
        <v>192</v>
      </c>
      <c r="E575" s="230" t="s">
        <v>2057</v>
      </c>
      <c r="F575" s="230" t="s">
        <v>2085</v>
      </c>
      <c r="G575" s="230" t="s">
        <v>184</v>
      </c>
      <c r="H575" s="230" t="s">
        <v>2086</v>
      </c>
      <c r="I575" s="230" t="s">
        <v>740</v>
      </c>
    </row>
    <row r="576" spans="1:9" x14ac:dyDescent="0.25">
      <c r="A576" t="str">
        <f t="shared" si="16"/>
        <v>Hibbing Taconite Co - Tails Basin Area</v>
      </c>
      <c r="B576">
        <f t="shared" si="17"/>
        <v>13</v>
      </c>
      <c r="C576" s="230" t="s">
        <v>2087</v>
      </c>
      <c r="D576" s="230" t="s">
        <v>1017</v>
      </c>
      <c r="E576" s="230" t="s">
        <v>2057</v>
      </c>
      <c r="F576" s="230" t="s">
        <v>2088</v>
      </c>
      <c r="G576" s="230" t="s">
        <v>750</v>
      </c>
      <c r="H576" s="230" t="s">
        <v>2089</v>
      </c>
      <c r="I576" s="230" t="s">
        <v>740</v>
      </c>
    </row>
    <row r="577" spans="1:9" x14ac:dyDescent="0.25">
      <c r="A577" t="str">
        <f t="shared" si="16"/>
        <v>Hibbing Taconite Co - Tails Basin Area</v>
      </c>
      <c r="B577">
        <f t="shared" si="17"/>
        <v>13</v>
      </c>
      <c r="C577" s="230" t="s">
        <v>2090</v>
      </c>
      <c r="D577" s="230" t="s">
        <v>1001</v>
      </c>
      <c r="E577" s="230" t="s">
        <v>2057</v>
      </c>
      <c r="F577" s="230" t="s">
        <v>2091</v>
      </c>
      <c r="G577" s="230" t="s">
        <v>750</v>
      </c>
      <c r="H577" s="230" t="s">
        <v>2092</v>
      </c>
      <c r="I577" s="230" t="s">
        <v>740</v>
      </c>
    </row>
    <row r="578" spans="1:9" x14ac:dyDescent="0.25">
      <c r="A578" t="str">
        <f t="shared" si="16"/>
        <v>Hibbing Taconite Co - Tails Basin Area</v>
      </c>
      <c r="B578">
        <f t="shared" si="17"/>
        <v>13</v>
      </c>
      <c r="C578" s="230" t="s">
        <v>2093</v>
      </c>
      <c r="D578" s="230" t="s">
        <v>188</v>
      </c>
      <c r="E578" s="230" t="s">
        <v>2057</v>
      </c>
      <c r="F578" s="230" t="s">
        <v>2094</v>
      </c>
      <c r="G578" s="230" t="s">
        <v>184</v>
      </c>
      <c r="H578" s="230" t="s">
        <v>2095</v>
      </c>
      <c r="I578" s="230" t="s">
        <v>740</v>
      </c>
    </row>
    <row r="579" spans="1:9" x14ac:dyDescent="0.25">
      <c r="A579" t="str">
        <f t="shared" ref="A579:A642" si="18">TRIM(LEFT(E579,FIND(" MN",E579,4)))</f>
        <v>Hibbing WWTP South Plant</v>
      </c>
      <c r="B579">
        <f t="shared" ref="B579:B642" si="19">COUNTIF(A:A,A579)</f>
        <v>3</v>
      </c>
      <c r="C579" s="230" t="s">
        <v>2096</v>
      </c>
      <c r="D579" s="230" t="s">
        <v>1028</v>
      </c>
      <c r="E579" s="230" t="s">
        <v>282</v>
      </c>
      <c r="F579" s="230" t="s">
        <v>2097</v>
      </c>
      <c r="G579" s="230" t="s">
        <v>750</v>
      </c>
      <c r="H579" s="230" t="s">
        <v>1158</v>
      </c>
      <c r="I579" s="230" t="s">
        <v>1038</v>
      </c>
    </row>
    <row r="580" spans="1:9" x14ac:dyDescent="0.25">
      <c r="A580" t="str">
        <f t="shared" si="18"/>
        <v>Hibbing WWTP South Plant</v>
      </c>
      <c r="B580">
        <f t="shared" si="19"/>
        <v>3</v>
      </c>
      <c r="C580" s="230" t="s">
        <v>283</v>
      </c>
      <c r="D580" s="230" t="s">
        <v>188</v>
      </c>
      <c r="E580" s="230" t="s">
        <v>282</v>
      </c>
      <c r="F580" s="230" t="s">
        <v>284</v>
      </c>
      <c r="G580" s="230" t="s">
        <v>184</v>
      </c>
      <c r="H580" s="230" t="s">
        <v>285</v>
      </c>
      <c r="I580" s="230" t="s">
        <v>1038</v>
      </c>
    </row>
    <row r="581" spans="1:9" x14ac:dyDescent="0.25">
      <c r="A581" t="str">
        <f t="shared" si="18"/>
        <v>Hibbing WWTP South Plant</v>
      </c>
      <c r="B581">
        <f t="shared" si="19"/>
        <v>3</v>
      </c>
      <c r="C581" s="230" t="s">
        <v>2098</v>
      </c>
      <c r="D581" s="230" t="s">
        <v>793</v>
      </c>
      <c r="E581" s="230" t="s">
        <v>282</v>
      </c>
      <c r="F581" s="230" t="s">
        <v>2099</v>
      </c>
      <c r="G581" s="230" t="s">
        <v>750</v>
      </c>
      <c r="H581" s="230" t="s">
        <v>1041</v>
      </c>
      <c r="I581" s="230" t="s">
        <v>1038</v>
      </c>
    </row>
    <row r="582" spans="1:9" x14ac:dyDescent="0.25">
      <c r="A582" t="str">
        <f t="shared" si="18"/>
        <v>Hidden Haven WWTP</v>
      </c>
      <c r="B582">
        <f t="shared" si="19"/>
        <v>1</v>
      </c>
      <c r="C582" s="230" t="s">
        <v>4470</v>
      </c>
      <c r="D582" s="230" t="s">
        <v>1024</v>
      </c>
      <c r="E582" s="230" t="s">
        <v>4471</v>
      </c>
      <c r="F582" s="230" t="s">
        <v>4472</v>
      </c>
      <c r="G582" s="230" t="s">
        <v>750</v>
      </c>
      <c r="H582" s="230" t="s">
        <v>1044</v>
      </c>
      <c r="I582" s="230" t="s">
        <v>1038</v>
      </c>
    </row>
    <row r="583" spans="1:9" x14ac:dyDescent="0.25">
      <c r="A583" t="str">
        <f t="shared" si="18"/>
        <v>Highwater Ethanol LLC</v>
      </c>
      <c r="B583">
        <f t="shared" si="19"/>
        <v>8</v>
      </c>
      <c r="C583" s="230" t="s">
        <v>2100</v>
      </c>
      <c r="D583" s="230" t="s">
        <v>1006</v>
      </c>
      <c r="E583" s="230" t="s">
        <v>2101</v>
      </c>
      <c r="F583" s="230" t="s">
        <v>2102</v>
      </c>
      <c r="G583" s="230" t="s">
        <v>750</v>
      </c>
      <c r="H583" s="230" t="s">
        <v>2103</v>
      </c>
      <c r="I583" s="230" t="s">
        <v>740</v>
      </c>
    </row>
    <row r="584" spans="1:9" x14ac:dyDescent="0.25">
      <c r="A584" t="str">
        <f t="shared" si="18"/>
        <v>Highwater Ethanol LLC</v>
      </c>
      <c r="B584">
        <f t="shared" si="19"/>
        <v>8</v>
      </c>
      <c r="C584" s="230" t="s">
        <v>2104</v>
      </c>
      <c r="D584" s="230" t="s">
        <v>1010</v>
      </c>
      <c r="E584" s="230" t="s">
        <v>2101</v>
      </c>
      <c r="F584" s="230" t="s">
        <v>2105</v>
      </c>
      <c r="G584" s="230" t="s">
        <v>750</v>
      </c>
      <c r="H584" s="230" t="s">
        <v>2106</v>
      </c>
      <c r="I584" s="230" t="s">
        <v>740</v>
      </c>
    </row>
    <row r="585" spans="1:9" x14ac:dyDescent="0.25">
      <c r="A585" t="str">
        <f t="shared" si="18"/>
        <v>Highwater Ethanol LLC</v>
      </c>
      <c r="B585">
        <f t="shared" si="19"/>
        <v>8</v>
      </c>
      <c r="C585" s="230" t="s">
        <v>2107</v>
      </c>
      <c r="D585" s="230" t="s">
        <v>188</v>
      </c>
      <c r="E585" s="230" t="s">
        <v>2101</v>
      </c>
      <c r="F585" s="230" t="s">
        <v>2108</v>
      </c>
      <c r="G585" s="230" t="s">
        <v>184</v>
      </c>
      <c r="H585" s="230" t="s">
        <v>2109</v>
      </c>
      <c r="I585" s="230" t="s">
        <v>740</v>
      </c>
    </row>
    <row r="586" spans="1:9" x14ac:dyDescent="0.25">
      <c r="A586" t="str">
        <f t="shared" si="18"/>
        <v>Highwater Ethanol LLC</v>
      </c>
      <c r="B586">
        <f t="shared" si="19"/>
        <v>8</v>
      </c>
      <c r="C586" s="230" t="s">
        <v>2110</v>
      </c>
      <c r="D586" s="230" t="s">
        <v>793</v>
      </c>
      <c r="E586" s="230" t="s">
        <v>2101</v>
      </c>
      <c r="F586" s="230" t="s">
        <v>2111</v>
      </c>
      <c r="G586" s="230" t="s">
        <v>750</v>
      </c>
      <c r="H586" s="230" t="s">
        <v>2112</v>
      </c>
      <c r="I586" s="230" t="s">
        <v>740</v>
      </c>
    </row>
    <row r="587" spans="1:9" x14ac:dyDescent="0.25">
      <c r="A587" t="str">
        <f t="shared" si="18"/>
        <v>Highwater Ethanol LLC</v>
      </c>
      <c r="B587">
        <f t="shared" si="19"/>
        <v>8</v>
      </c>
      <c r="C587" s="230" t="s">
        <v>2113</v>
      </c>
      <c r="D587" s="230" t="s">
        <v>1017</v>
      </c>
      <c r="E587" s="230" t="s">
        <v>2101</v>
      </c>
      <c r="F587" s="230" t="s">
        <v>2114</v>
      </c>
      <c r="G587" s="230" t="s">
        <v>750</v>
      </c>
      <c r="H587" s="230" t="s">
        <v>2115</v>
      </c>
      <c r="I587" s="230" t="s">
        <v>740</v>
      </c>
    </row>
    <row r="588" spans="1:9" x14ac:dyDescent="0.25">
      <c r="A588" t="str">
        <f t="shared" si="18"/>
        <v>Highwater Ethanol LLC</v>
      </c>
      <c r="B588">
        <f t="shared" si="19"/>
        <v>8</v>
      </c>
      <c r="C588" s="230" t="s">
        <v>2116</v>
      </c>
      <c r="D588" s="230" t="s">
        <v>1001</v>
      </c>
      <c r="E588" s="230" t="s">
        <v>2101</v>
      </c>
      <c r="F588" s="230" t="s">
        <v>2117</v>
      </c>
      <c r="G588" s="230" t="s">
        <v>750</v>
      </c>
      <c r="H588" s="230" t="s">
        <v>2118</v>
      </c>
      <c r="I588" s="230" t="s">
        <v>740</v>
      </c>
    </row>
    <row r="589" spans="1:9" x14ac:dyDescent="0.25">
      <c r="A589" t="str">
        <f t="shared" si="18"/>
        <v>Highwater Ethanol LLC</v>
      </c>
      <c r="B589">
        <f t="shared" si="19"/>
        <v>8</v>
      </c>
      <c r="C589" s="230" t="s">
        <v>2119</v>
      </c>
      <c r="D589" s="230" t="s">
        <v>1122</v>
      </c>
      <c r="E589" s="230" t="s">
        <v>2101</v>
      </c>
      <c r="F589" s="230" t="s">
        <v>2120</v>
      </c>
      <c r="G589" s="230" t="s">
        <v>750</v>
      </c>
      <c r="H589" s="230" t="s">
        <v>2121</v>
      </c>
      <c r="I589" s="230" t="s">
        <v>740</v>
      </c>
    </row>
    <row r="590" spans="1:9" x14ac:dyDescent="0.25">
      <c r="A590" t="str">
        <f t="shared" si="18"/>
        <v>Highwater Ethanol LLC</v>
      </c>
      <c r="B590">
        <f t="shared" si="19"/>
        <v>8</v>
      </c>
      <c r="C590" s="230" t="s">
        <v>2122</v>
      </c>
      <c r="D590" s="230" t="s">
        <v>748</v>
      </c>
      <c r="E590" s="230" t="s">
        <v>2101</v>
      </c>
      <c r="F590" s="230" t="s">
        <v>2123</v>
      </c>
      <c r="G590" s="230" t="s">
        <v>750</v>
      </c>
      <c r="H590" s="230" t="s">
        <v>2031</v>
      </c>
      <c r="I590" s="230" t="s">
        <v>740</v>
      </c>
    </row>
    <row r="591" spans="1:9" x14ac:dyDescent="0.25">
      <c r="A591" t="str">
        <f t="shared" si="18"/>
        <v>Hinckley WWTP</v>
      </c>
      <c r="B591">
        <f t="shared" si="19"/>
        <v>1</v>
      </c>
      <c r="C591" s="230" t="s">
        <v>4473</v>
      </c>
      <c r="D591" s="230" t="s">
        <v>3356</v>
      </c>
      <c r="E591" s="230" t="s">
        <v>4474</v>
      </c>
      <c r="F591" s="230" t="s">
        <v>4475</v>
      </c>
      <c r="G591" s="230" t="s">
        <v>750</v>
      </c>
      <c r="H591" s="230" t="s">
        <v>1158</v>
      </c>
      <c r="I591" s="230" t="s">
        <v>1038</v>
      </c>
    </row>
    <row r="592" spans="1:9" x14ac:dyDescent="0.25">
      <c r="A592" t="str">
        <f t="shared" si="18"/>
        <v>Hokah WWTP</v>
      </c>
      <c r="B592">
        <f t="shared" si="19"/>
        <v>1</v>
      </c>
      <c r="C592" s="230" t="s">
        <v>4476</v>
      </c>
      <c r="D592" s="230" t="s">
        <v>1028</v>
      </c>
      <c r="E592" s="230" t="s">
        <v>4477</v>
      </c>
      <c r="F592" s="230" t="s">
        <v>4478</v>
      </c>
      <c r="G592" s="230" t="s">
        <v>750</v>
      </c>
      <c r="H592" s="230" t="s">
        <v>1044</v>
      </c>
      <c r="I592" s="230" t="s">
        <v>1038</v>
      </c>
    </row>
    <row r="593" spans="1:9" x14ac:dyDescent="0.25">
      <c r="A593" t="str">
        <f t="shared" si="18"/>
        <v>Holdingford WWTP</v>
      </c>
      <c r="B593">
        <f t="shared" si="19"/>
        <v>1</v>
      </c>
      <c r="C593" s="230" t="s">
        <v>4479</v>
      </c>
      <c r="D593" s="230" t="s">
        <v>1028</v>
      </c>
      <c r="E593" s="230" t="s">
        <v>4480</v>
      </c>
      <c r="F593" s="230" t="s">
        <v>4481</v>
      </c>
      <c r="G593" s="230" t="s">
        <v>750</v>
      </c>
      <c r="H593" s="230" t="s">
        <v>1044</v>
      </c>
      <c r="I593" s="230" t="s">
        <v>1038</v>
      </c>
    </row>
    <row r="594" spans="1:9" x14ac:dyDescent="0.25">
      <c r="A594" t="str">
        <f t="shared" si="18"/>
        <v>Hope - Somerset Township WWTP</v>
      </c>
      <c r="B594">
        <f t="shared" si="19"/>
        <v>1</v>
      </c>
      <c r="C594" s="230" t="s">
        <v>4482</v>
      </c>
      <c r="D594" s="230" t="s">
        <v>1024</v>
      </c>
      <c r="E594" s="230" t="s">
        <v>4483</v>
      </c>
      <c r="F594" s="230" t="s">
        <v>4484</v>
      </c>
      <c r="G594" s="230" t="s">
        <v>750</v>
      </c>
      <c r="H594" s="230" t="s">
        <v>1158</v>
      </c>
      <c r="I594" s="230" t="s">
        <v>1038</v>
      </c>
    </row>
    <row r="595" spans="1:9" x14ac:dyDescent="0.25">
      <c r="A595" t="str">
        <f t="shared" si="18"/>
        <v>Houston WWTP</v>
      </c>
      <c r="B595">
        <f t="shared" si="19"/>
        <v>1</v>
      </c>
      <c r="C595" s="230" t="s">
        <v>4485</v>
      </c>
      <c r="D595" s="230" t="s">
        <v>1028</v>
      </c>
      <c r="E595" s="230" t="s">
        <v>4486</v>
      </c>
      <c r="F595" s="230" t="s">
        <v>4487</v>
      </c>
      <c r="G595" s="230" t="s">
        <v>750</v>
      </c>
      <c r="H595" s="230" t="s">
        <v>1489</v>
      </c>
      <c r="I595" s="230" t="s">
        <v>1038</v>
      </c>
    </row>
    <row r="596" spans="1:9" x14ac:dyDescent="0.25">
      <c r="A596" t="str">
        <f t="shared" si="18"/>
        <v>Hoya Optical Labs of America Inc</v>
      </c>
      <c r="B596">
        <f t="shared" si="19"/>
        <v>2</v>
      </c>
      <c r="C596" s="230" t="s">
        <v>2124</v>
      </c>
      <c r="D596" s="230" t="s">
        <v>1240</v>
      </c>
      <c r="E596" s="230" t="s">
        <v>4488</v>
      </c>
      <c r="F596" s="230" t="s">
        <v>2125</v>
      </c>
      <c r="G596" s="230" t="s">
        <v>1243</v>
      </c>
      <c r="H596" s="230" t="s">
        <v>1240</v>
      </c>
      <c r="I596" s="230" t="s">
        <v>740</v>
      </c>
    </row>
    <row r="597" spans="1:9" x14ac:dyDescent="0.25">
      <c r="A597" t="str">
        <f t="shared" si="18"/>
        <v>Hoya Optical Labs of America Inc</v>
      </c>
      <c r="B597">
        <f t="shared" si="19"/>
        <v>2</v>
      </c>
      <c r="C597" s="230" t="s">
        <v>2126</v>
      </c>
      <c r="D597" s="230" t="s">
        <v>1196</v>
      </c>
      <c r="E597" s="230" t="s">
        <v>4488</v>
      </c>
      <c r="F597" s="230" t="s">
        <v>2125</v>
      </c>
      <c r="G597" s="230" t="s">
        <v>1096</v>
      </c>
      <c r="H597" s="230" t="s">
        <v>1196</v>
      </c>
      <c r="I597" s="230" t="s">
        <v>740</v>
      </c>
    </row>
    <row r="598" spans="1:9" x14ac:dyDescent="0.25">
      <c r="A598" t="str">
        <f t="shared" si="18"/>
        <v>Hoyt Lakes WWTP</v>
      </c>
      <c r="B598">
        <f t="shared" si="19"/>
        <v>5</v>
      </c>
      <c r="C598" s="230" t="s">
        <v>2127</v>
      </c>
      <c r="D598" s="230" t="s">
        <v>1028</v>
      </c>
      <c r="E598" s="230" t="s">
        <v>2128</v>
      </c>
      <c r="F598" s="230" t="s">
        <v>2129</v>
      </c>
      <c r="G598" s="230" t="s">
        <v>750</v>
      </c>
      <c r="H598" s="230" t="s">
        <v>1044</v>
      </c>
      <c r="I598" s="230" t="s">
        <v>1038</v>
      </c>
    </row>
    <row r="599" spans="1:9" x14ac:dyDescent="0.25">
      <c r="A599" t="str">
        <f t="shared" si="18"/>
        <v>Hoyt Lakes WWTP</v>
      </c>
      <c r="B599">
        <f t="shared" si="19"/>
        <v>5</v>
      </c>
      <c r="C599" s="230" t="s">
        <v>2130</v>
      </c>
      <c r="D599" s="230" t="s">
        <v>192</v>
      </c>
      <c r="E599" s="230" t="s">
        <v>2128</v>
      </c>
      <c r="F599" s="230" t="s">
        <v>2131</v>
      </c>
      <c r="G599" s="230" t="s">
        <v>184</v>
      </c>
      <c r="H599" s="230" t="s">
        <v>222</v>
      </c>
      <c r="I599" s="230" t="s">
        <v>1038</v>
      </c>
    </row>
    <row r="600" spans="1:9" x14ac:dyDescent="0.25">
      <c r="A600" t="str">
        <f t="shared" si="18"/>
        <v>Hoyt Lakes WWTP</v>
      </c>
      <c r="B600">
        <f t="shared" si="19"/>
        <v>5</v>
      </c>
      <c r="C600" s="230" t="s">
        <v>2132</v>
      </c>
      <c r="D600" s="230" t="s">
        <v>793</v>
      </c>
      <c r="E600" s="230" t="s">
        <v>2128</v>
      </c>
      <c r="F600" s="230" t="s">
        <v>2133</v>
      </c>
      <c r="G600" s="230" t="s">
        <v>750</v>
      </c>
      <c r="H600" s="230" t="s">
        <v>1041</v>
      </c>
      <c r="I600" s="230" t="s">
        <v>1038</v>
      </c>
    </row>
    <row r="601" spans="1:9" x14ac:dyDescent="0.25">
      <c r="A601" t="str">
        <f t="shared" si="18"/>
        <v>Hoyt Lakes WWTP</v>
      </c>
      <c r="B601">
        <f t="shared" si="19"/>
        <v>5</v>
      </c>
      <c r="C601" s="230" t="s">
        <v>2134</v>
      </c>
      <c r="D601" s="230" t="s">
        <v>2135</v>
      </c>
      <c r="E601" s="230" t="s">
        <v>2128</v>
      </c>
      <c r="F601" s="230" t="s">
        <v>2136</v>
      </c>
      <c r="G601" s="230" t="s">
        <v>1067</v>
      </c>
      <c r="H601" s="230" t="s">
        <v>4489</v>
      </c>
      <c r="I601" s="230" t="s">
        <v>1038</v>
      </c>
    </row>
    <row r="602" spans="1:9" x14ac:dyDescent="0.25">
      <c r="A602" t="str">
        <f t="shared" si="18"/>
        <v>Hoyt Lakes WWTP</v>
      </c>
      <c r="B602">
        <f t="shared" si="19"/>
        <v>5</v>
      </c>
      <c r="C602" s="230" t="s">
        <v>2137</v>
      </c>
      <c r="D602" s="230" t="s">
        <v>2138</v>
      </c>
      <c r="E602" s="230" t="s">
        <v>2128</v>
      </c>
      <c r="F602" s="230" t="s">
        <v>2136</v>
      </c>
      <c r="G602" s="230" t="s">
        <v>1067</v>
      </c>
      <c r="H602" s="230" t="s">
        <v>4490</v>
      </c>
      <c r="I602" s="230" t="s">
        <v>1038</v>
      </c>
    </row>
    <row r="603" spans="1:9" x14ac:dyDescent="0.25">
      <c r="A603" t="str">
        <f t="shared" si="18"/>
        <v>Hutchinson WWTP</v>
      </c>
      <c r="B603">
        <f t="shared" si="19"/>
        <v>5</v>
      </c>
      <c r="C603" s="230" t="s">
        <v>2139</v>
      </c>
      <c r="D603" s="230" t="s">
        <v>1028</v>
      </c>
      <c r="E603" s="230" t="s">
        <v>286</v>
      </c>
      <c r="F603" s="230" t="s">
        <v>2140</v>
      </c>
      <c r="G603" s="230" t="s">
        <v>750</v>
      </c>
      <c r="H603" s="230" t="s">
        <v>1044</v>
      </c>
      <c r="I603" s="230" t="s">
        <v>1038</v>
      </c>
    </row>
    <row r="604" spans="1:9" x14ac:dyDescent="0.25">
      <c r="A604" t="str">
        <f t="shared" si="18"/>
        <v>Hutchinson WWTP</v>
      </c>
      <c r="B604">
        <f t="shared" si="19"/>
        <v>5</v>
      </c>
      <c r="C604" s="230" t="s">
        <v>287</v>
      </c>
      <c r="D604" s="230" t="s">
        <v>188</v>
      </c>
      <c r="E604" s="230" t="s">
        <v>286</v>
      </c>
      <c r="F604" s="230" t="s">
        <v>288</v>
      </c>
      <c r="G604" s="230" t="s">
        <v>184</v>
      </c>
      <c r="H604" s="230" t="s">
        <v>197</v>
      </c>
      <c r="I604" s="230" t="s">
        <v>1038</v>
      </c>
    </row>
    <row r="605" spans="1:9" x14ac:dyDescent="0.25">
      <c r="A605" t="str">
        <f t="shared" si="18"/>
        <v>Hutchinson WWTP</v>
      </c>
      <c r="B605">
        <f t="shared" si="19"/>
        <v>5</v>
      </c>
      <c r="C605" s="230" t="s">
        <v>2141</v>
      </c>
      <c r="D605" s="230" t="s">
        <v>793</v>
      </c>
      <c r="E605" s="230" t="s">
        <v>286</v>
      </c>
      <c r="F605" s="230" t="s">
        <v>2142</v>
      </c>
      <c r="G605" s="230" t="s">
        <v>750</v>
      </c>
      <c r="H605" s="230" t="s">
        <v>1327</v>
      </c>
      <c r="I605" s="230" t="s">
        <v>1038</v>
      </c>
    </row>
    <row r="606" spans="1:9" x14ac:dyDescent="0.25">
      <c r="A606" t="str">
        <f t="shared" si="18"/>
        <v>Hutchinson WWTP</v>
      </c>
      <c r="B606">
        <f t="shared" si="19"/>
        <v>5</v>
      </c>
      <c r="C606" s="230" t="s">
        <v>2143</v>
      </c>
      <c r="D606" s="230" t="s">
        <v>2144</v>
      </c>
      <c r="E606" s="230" t="s">
        <v>286</v>
      </c>
      <c r="F606" s="230" t="s">
        <v>2145</v>
      </c>
      <c r="G606" s="230" t="s">
        <v>1067</v>
      </c>
      <c r="H606" s="230" t="s">
        <v>2146</v>
      </c>
      <c r="I606" s="230" t="s">
        <v>1038</v>
      </c>
    </row>
    <row r="607" spans="1:9" x14ac:dyDescent="0.25">
      <c r="A607" t="str">
        <f t="shared" si="18"/>
        <v>Hutchinson WWTP</v>
      </c>
      <c r="B607">
        <f t="shared" si="19"/>
        <v>5</v>
      </c>
      <c r="C607" s="230" t="s">
        <v>2147</v>
      </c>
      <c r="D607" s="230" t="s">
        <v>2148</v>
      </c>
      <c r="E607" s="230" t="s">
        <v>286</v>
      </c>
      <c r="F607" s="230" t="s">
        <v>2145</v>
      </c>
      <c r="G607" s="230" t="s">
        <v>1067</v>
      </c>
      <c r="H607" s="230" t="s">
        <v>4491</v>
      </c>
      <c r="I607" s="230" t="s">
        <v>1038</v>
      </c>
    </row>
    <row r="608" spans="1:9" x14ac:dyDescent="0.25">
      <c r="A608" t="str">
        <f t="shared" si="18"/>
        <v>Ihlen WWTP</v>
      </c>
      <c r="B608">
        <f t="shared" si="19"/>
        <v>1</v>
      </c>
      <c r="C608" s="230" t="s">
        <v>4492</v>
      </c>
      <c r="D608" s="230" t="s">
        <v>1024</v>
      </c>
      <c r="E608" s="230" t="s">
        <v>4493</v>
      </c>
      <c r="F608" s="230" t="s">
        <v>4494</v>
      </c>
      <c r="G608" s="230" t="s">
        <v>750</v>
      </c>
      <c r="H608" s="230" t="s">
        <v>1044</v>
      </c>
      <c r="I608" s="230" t="s">
        <v>1038</v>
      </c>
    </row>
    <row r="609" spans="1:9" x14ac:dyDescent="0.25">
      <c r="A609" t="str">
        <f t="shared" si="18"/>
        <v>Incertec</v>
      </c>
      <c r="B609">
        <f t="shared" si="19"/>
        <v>2</v>
      </c>
      <c r="C609" s="230" t="s">
        <v>2149</v>
      </c>
      <c r="D609" s="230" t="s">
        <v>1691</v>
      </c>
      <c r="E609" s="230" t="s">
        <v>2150</v>
      </c>
      <c r="F609" s="230" t="s">
        <v>2151</v>
      </c>
      <c r="G609" s="230" t="s">
        <v>1096</v>
      </c>
      <c r="H609" s="230" t="s">
        <v>1691</v>
      </c>
      <c r="I609" s="230" t="s">
        <v>740</v>
      </c>
    </row>
    <row r="610" spans="1:9" x14ac:dyDescent="0.25">
      <c r="A610" t="str">
        <f t="shared" si="18"/>
        <v>Incertec</v>
      </c>
      <c r="B610">
        <f t="shared" si="19"/>
        <v>2</v>
      </c>
      <c r="C610" s="230" t="s">
        <v>2152</v>
      </c>
      <c r="D610" s="230" t="s">
        <v>1240</v>
      </c>
      <c r="E610" s="230" t="s">
        <v>2150</v>
      </c>
      <c r="F610" s="230" t="s">
        <v>2151</v>
      </c>
      <c r="G610" s="230" t="s">
        <v>1243</v>
      </c>
      <c r="H610" s="230" t="s">
        <v>1240</v>
      </c>
      <c r="I610" s="230" t="s">
        <v>740</v>
      </c>
    </row>
    <row r="611" spans="1:9" x14ac:dyDescent="0.25">
      <c r="A611" t="str">
        <f t="shared" si="18"/>
        <v>ISD 2142 Pre-Kindergarten to Grade 12 N School</v>
      </c>
      <c r="B611">
        <f t="shared" si="19"/>
        <v>1</v>
      </c>
      <c r="C611" s="230" t="s">
        <v>4495</v>
      </c>
      <c r="D611" s="230" t="s">
        <v>1024</v>
      </c>
      <c r="E611" s="230" t="s">
        <v>4496</v>
      </c>
      <c r="F611" s="230" t="s">
        <v>4497</v>
      </c>
      <c r="G611" s="230" t="s">
        <v>750</v>
      </c>
      <c r="H611" s="230" t="s">
        <v>1158</v>
      </c>
      <c r="I611" s="230" t="s">
        <v>1038</v>
      </c>
    </row>
    <row r="612" spans="1:9" x14ac:dyDescent="0.25">
      <c r="A612" t="str">
        <f t="shared" si="18"/>
        <v>ISD 363 - Indus School</v>
      </c>
      <c r="B612">
        <f t="shared" si="19"/>
        <v>1</v>
      </c>
      <c r="C612" s="230" t="s">
        <v>4498</v>
      </c>
      <c r="D612" s="230" t="s">
        <v>1024</v>
      </c>
      <c r="E612" s="230" t="s">
        <v>4499</v>
      </c>
      <c r="F612" s="230" t="s">
        <v>4500</v>
      </c>
      <c r="G612" s="230" t="s">
        <v>750</v>
      </c>
      <c r="H612" s="230" t="s">
        <v>1158</v>
      </c>
      <c r="I612" s="230" t="s">
        <v>1038</v>
      </c>
    </row>
    <row r="613" spans="1:9" x14ac:dyDescent="0.25">
      <c r="A613" t="str">
        <f t="shared" si="18"/>
        <v>Isle WWTP</v>
      </c>
      <c r="B613">
        <f t="shared" si="19"/>
        <v>2</v>
      </c>
      <c r="C613" s="230" t="s">
        <v>2153</v>
      </c>
      <c r="D613" s="230" t="s">
        <v>188</v>
      </c>
      <c r="E613" s="230" t="s">
        <v>2154</v>
      </c>
      <c r="F613" s="230" t="s">
        <v>2155</v>
      </c>
      <c r="G613" s="230" t="s">
        <v>184</v>
      </c>
      <c r="H613" s="230" t="s">
        <v>222</v>
      </c>
      <c r="I613" s="230" t="s">
        <v>1038</v>
      </c>
    </row>
    <row r="614" spans="1:9" x14ac:dyDescent="0.25">
      <c r="A614" t="str">
        <f t="shared" si="18"/>
        <v>Isle WWTP</v>
      </c>
      <c r="B614">
        <f t="shared" si="19"/>
        <v>2</v>
      </c>
      <c r="C614" s="230" t="s">
        <v>2156</v>
      </c>
      <c r="D614" s="230" t="s">
        <v>793</v>
      </c>
      <c r="E614" s="230" t="s">
        <v>2154</v>
      </c>
      <c r="F614" s="230" t="s">
        <v>2157</v>
      </c>
      <c r="G614" s="230" t="s">
        <v>750</v>
      </c>
      <c r="H614" s="230" t="s">
        <v>1327</v>
      </c>
      <c r="I614" s="230" t="s">
        <v>1038</v>
      </c>
    </row>
    <row r="615" spans="1:9" x14ac:dyDescent="0.25">
      <c r="A615" t="str">
        <f t="shared" si="18"/>
        <v>Jordan WWTP</v>
      </c>
      <c r="B615">
        <f t="shared" si="19"/>
        <v>1</v>
      </c>
      <c r="C615" s="230" t="s">
        <v>4501</v>
      </c>
      <c r="D615" s="230" t="s">
        <v>1028</v>
      </c>
      <c r="E615" s="230" t="s">
        <v>4502</v>
      </c>
      <c r="F615" s="230" t="s">
        <v>4503</v>
      </c>
      <c r="G615" s="230" t="s">
        <v>750</v>
      </c>
      <c r="H615" s="230" t="s">
        <v>1158</v>
      </c>
      <c r="I615" s="230" t="s">
        <v>1038</v>
      </c>
    </row>
    <row r="616" spans="1:9" x14ac:dyDescent="0.25">
      <c r="A616" t="str">
        <f t="shared" si="18"/>
        <v>Kasson WWTP</v>
      </c>
      <c r="B616">
        <f t="shared" si="19"/>
        <v>4</v>
      </c>
      <c r="C616" s="230" t="s">
        <v>2158</v>
      </c>
      <c r="D616" s="230" t="s">
        <v>1028</v>
      </c>
      <c r="E616" s="230" t="s">
        <v>289</v>
      </c>
      <c r="F616" s="230" t="s">
        <v>2159</v>
      </c>
      <c r="G616" s="230" t="s">
        <v>750</v>
      </c>
      <c r="H616" s="230" t="s">
        <v>1044</v>
      </c>
      <c r="I616" s="230" t="s">
        <v>1038</v>
      </c>
    </row>
    <row r="617" spans="1:9" x14ac:dyDescent="0.25">
      <c r="A617" t="str">
        <f t="shared" si="18"/>
        <v>Kasson WWTP</v>
      </c>
      <c r="B617">
        <f t="shared" si="19"/>
        <v>4</v>
      </c>
      <c r="C617" s="230" t="s">
        <v>2160</v>
      </c>
      <c r="D617" s="230" t="s">
        <v>1017</v>
      </c>
      <c r="E617" s="230" t="s">
        <v>289</v>
      </c>
      <c r="F617" s="230" t="s">
        <v>2161</v>
      </c>
      <c r="G617" s="230" t="s">
        <v>750</v>
      </c>
      <c r="H617" s="230" t="s">
        <v>2162</v>
      </c>
      <c r="I617" s="230" t="s">
        <v>1038</v>
      </c>
    </row>
    <row r="618" spans="1:9" x14ac:dyDescent="0.25">
      <c r="A618" t="str">
        <f t="shared" si="18"/>
        <v>Kasson WWTP</v>
      </c>
      <c r="B618">
        <f t="shared" si="19"/>
        <v>4</v>
      </c>
      <c r="C618" s="230" t="s">
        <v>2163</v>
      </c>
      <c r="D618" s="230" t="s">
        <v>793</v>
      </c>
      <c r="E618" s="230" t="s">
        <v>289</v>
      </c>
      <c r="F618" s="230" t="s">
        <v>2164</v>
      </c>
      <c r="G618" s="230" t="s">
        <v>750</v>
      </c>
      <c r="H618" s="230" t="s">
        <v>2165</v>
      </c>
      <c r="I618" s="230" t="s">
        <v>1038</v>
      </c>
    </row>
    <row r="619" spans="1:9" x14ac:dyDescent="0.25">
      <c r="A619" t="str">
        <f t="shared" si="18"/>
        <v>Kasson WWTP</v>
      </c>
      <c r="B619">
        <f t="shared" si="19"/>
        <v>4</v>
      </c>
      <c r="C619" s="230" t="s">
        <v>290</v>
      </c>
      <c r="D619" s="230" t="s">
        <v>188</v>
      </c>
      <c r="E619" s="230" t="s">
        <v>289</v>
      </c>
      <c r="F619" s="230" t="s">
        <v>291</v>
      </c>
      <c r="G619" s="230" t="s">
        <v>184</v>
      </c>
      <c r="H619" s="230" t="s">
        <v>292</v>
      </c>
      <c r="I619" s="230" t="s">
        <v>1038</v>
      </c>
    </row>
    <row r="620" spans="1:9" x14ac:dyDescent="0.25">
      <c r="A620" t="str">
        <f t="shared" si="18"/>
        <v>Kenyon WWTP</v>
      </c>
      <c r="B620">
        <f t="shared" si="19"/>
        <v>1</v>
      </c>
      <c r="C620" s="230" t="s">
        <v>4504</v>
      </c>
      <c r="D620" s="230" t="s">
        <v>1028</v>
      </c>
      <c r="E620" s="230" t="s">
        <v>4505</v>
      </c>
      <c r="F620" s="230" t="s">
        <v>4506</v>
      </c>
      <c r="G620" s="230" t="s">
        <v>750</v>
      </c>
      <c r="H620" s="230" t="s">
        <v>1044</v>
      </c>
      <c r="I620" s="230" t="s">
        <v>1038</v>
      </c>
    </row>
    <row r="621" spans="1:9" x14ac:dyDescent="0.25">
      <c r="A621" t="str">
        <f t="shared" si="18"/>
        <v>Kerkhoven WWTP</v>
      </c>
      <c r="B621">
        <f t="shared" si="19"/>
        <v>1</v>
      </c>
      <c r="C621" s="230" t="s">
        <v>4507</v>
      </c>
      <c r="D621" s="230" t="s">
        <v>1028</v>
      </c>
      <c r="E621" s="230" t="s">
        <v>4508</v>
      </c>
      <c r="F621" s="230" t="s">
        <v>4509</v>
      </c>
      <c r="G621" s="230" t="s">
        <v>750</v>
      </c>
      <c r="H621" s="230" t="s">
        <v>1044</v>
      </c>
      <c r="I621" s="230" t="s">
        <v>1038</v>
      </c>
    </row>
    <row r="622" spans="1:9" x14ac:dyDescent="0.25">
      <c r="A622" t="str">
        <f t="shared" si="18"/>
        <v>Keystone Automotive Industries Inc</v>
      </c>
      <c r="B622">
        <f t="shared" si="19"/>
        <v>7</v>
      </c>
      <c r="C622" s="230" t="s">
        <v>2166</v>
      </c>
      <c r="D622" s="230" t="s">
        <v>793</v>
      </c>
      <c r="E622" s="230" t="s">
        <v>2167</v>
      </c>
      <c r="F622" s="230" t="s">
        <v>2168</v>
      </c>
      <c r="G622" s="230" t="s">
        <v>750</v>
      </c>
      <c r="H622" s="230" t="s">
        <v>1508</v>
      </c>
      <c r="I622" s="230" t="s">
        <v>740</v>
      </c>
    </row>
    <row r="623" spans="1:9" x14ac:dyDescent="0.25">
      <c r="A623" t="str">
        <f t="shared" si="18"/>
        <v>Keystone Automotive Industries Inc</v>
      </c>
      <c r="B623">
        <f t="shared" si="19"/>
        <v>7</v>
      </c>
      <c r="C623" s="230" t="s">
        <v>2169</v>
      </c>
      <c r="D623" s="230" t="s">
        <v>181</v>
      </c>
      <c r="E623" s="230" t="s">
        <v>2167</v>
      </c>
      <c r="F623" s="230" t="s">
        <v>2170</v>
      </c>
      <c r="G623" s="230" t="s">
        <v>184</v>
      </c>
      <c r="H623" s="230" t="s">
        <v>2171</v>
      </c>
      <c r="I623" s="230" t="s">
        <v>740</v>
      </c>
    </row>
    <row r="624" spans="1:9" x14ac:dyDescent="0.25">
      <c r="A624" t="str">
        <f t="shared" si="18"/>
        <v>Keystone Automotive Industries Inc</v>
      </c>
      <c r="B624">
        <f t="shared" si="19"/>
        <v>7</v>
      </c>
      <c r="C624" s="230" t="s">
        <v>2172</v>
      </c>
      <c r="D624" s="230" t="s">
        <v>186</v>
      </c>
      <c r="E624" s="230" t="s">
        <v>2167</v>
      </c>
      <c r="F624" s="230" t="s">
        <v>2173</v>
      </c>
      <c r="G624" s="230" t="s">
        <v>184</v>
      </c>
      <c r="H624" s="230" t="s">
        <v>2174</v>
      </c>
      <c r="I624" s="230" t="s">
        <v>740</v>
      </c>
    </row>
    <row r="625" spans="1:9" x14ac:dyDescent="0.25">
      <c r="A625" t="str">
        <f t="shared" si="18"/>
        <v>Keystone Automotive Industries Inc</v>
      </c>
      <c r="B625">
        <f t="shared" si="19"/>
        <v>7</v>
      </c>
      <c r="C625" s="230" t="s">
        <v>2175</v>
      </c>
      <c r="D625" s="230" t="s">
        <v>194</v>
      </c>
      <c r="E625" s="230" t="s">
        <v>2167</v>
      </c>
      <c r="F625" s="230" t="s">
        <v>2176</v>
      </c>
      <c r="G625" s="230" t="s">
        <v>184</v>
      </c>
      <c r="H625" s="230" t="s">
        <v>2177</v>
      </c>
      <c r="I625" s="230" t="s">
        <v>740</v>
      </c>
    </row>
    <row r="626" spans="1:9" x14ac:dyDescent="0.25">
      <c r="A626" t="str">
        <f t="shared" si="18"/>
        <v>Keystone Automotive Industries Inc</v>
      </c>
      <c r="B626">
        <f t="shared" si="19"/>
        <v>7</v>
      </c>
      <c r="C626" s="230" t="s">
        <v>2178</v>
      </c>
      <c r="D626" s="230" t="s">
        <v>748</v>
      </c>
      <c r="E626" s="230" t="s">
        <v>2167</v>
      </c>
      <c r="F626" s="230" t="s">
        <v>2179</v>
      </c>
      <c r="G626" s="230" t="s">
        <v>750</v>
      </c>
      <c r="H626" s="230" t="s">
        <v>2180</v>
      </c>
      <c r="I626" s="230" t="s">
        <v>740</v>
      </c>
    </row>
    <row r="627" spans="1:9" x14ac:dyDescent="0.25">
      <c r="A627" t="str">
        <f t="shared" si="18"/>
        <v>Keystone Automotive Industries Inc</v>
      </c>
      <c r="B627">
        <f t="shared" si="19"/>
        <v>7</v>
      </c>
      <c r="C627" s="230" t="s">
        <v>2181</v>
      </c>
      <c r="D627" s="230" t="s">
        <v>748</v>
      </c>
      <c r="E627" s="230" t="s">
        <v>2167</v>
      </c>
      <c r="F627" s="230" t="s">
        <v>2182</v>
      </c>
      <c r="G627" s="230" t="s">
        <v>750</v>
      </c>
      <c r="H627" s="230" t="s">
        <v>2180</v>
      </c>
      <c r="I627" s="230" t="s">
        <v>740</v>
      </c>
    </row>
    <row r="628" spans="1:9" x14ac:dyDescent="0.25">
      <c r="A628" t="str">
        <f t="shared" si="18"/>
        <v>Keystone Automotive Industries Inc</v>
      </c>
      <c r="B628">
        <f t="shared" si="19"/>
        <v>7</v>
      </c>
      <c r="C628" s="230" t="s">
        <v>2183</v>
      </c>
      <c r="D628" s="230" t="s">
        <v>1196</v>
      </c>
      <c r="E628" s="230" t="s">
        <v>2184</v>
      </c>
      <c r="F628" s="230" t="s">
        <v>2185</v>
      </c>
      <c r="G628" s="230" t="s">
        <v>1096</v>
      </c>
      <c r="H628" s="230" t="s">
        <v>1196</v>
      </c>
      <c r="I628" s="230" t="s">
        <v>740</v>
      </c>
    </row>
    <row r="629" spans="1:9" x14ac:dyDescent="0.25">
      <c r="A629" t="str">
        <f t="shared" si="18"/>
        <v>La Crosse WWTP</v>
      </c>
      <c r="B629">
        <f t="shared" si="19"/>
        <v>1</v>
      </c>
      <c r="C629" s="230" t="s">
        <v>4510</v>
      </c>
      <c r="D629" s="230" t="s">
        <v>4511</v>
      </c>
      <c r="E629" s="230" t="s">
        <v>4512</v>
      </c>
      <c r="F629" s="230" t="s">
        <v>4513</v>
      </c>
      <c r="G629" s="230" t="s">
        <v>4514</v>
      </c>
      <c r="H629" s="230" t="s">
        <v>4515</v>
      </c>
      <c r="I629" s="230" t="s">
        <v>1038</v>
      </c>
    </row>
    <row r="630" spans="1:9" x14ac:dyDescent="0.25">
      <c r="A630" t="str">
        <f t="shared" si="18"/>
        <v>La Salle WWTP</v>
      </c>
      <c r="B630">
        <f t="shared" si="19"/>
        <v>1</v>
      </c>
      <c r="C630" s="230" t="s">
        <v>4516</v>
      </c>
      <c r="D630" s="230" t="s">
        <v>1024</v>
      </c>
      <c r="E630" s="230" t="s">
        <v>4517</v>
      </c>
      <c r="F630" s="230" t="s">
        <v>4518</v>
      </c>
      <c r="G630" s="230" t="s">
        <v>750</v>
      </c>
      <c r="H630" s="230" t="s">
        <v>1489</v>
      </c>
      <c r="I630" s="230" t="s">
        <v>1038</v>
      </c>
    </row>
    <row r="631" spans="1:9" x14ac:dyDescent="0.25">
      <c r="A631" t="str">
        <f t="shared" si="18"/>
        <v>Lafayette WWTP</v>
      </c>
      <c r="B631">
        <f t="shared" si="19"/>
        <v>1</v>
      </c>
      <c r="C631" s="230" t="s">
        <v>4519</v>
      </c>
      <c r="D631" s="230" t="s">
        <v>1028</v>
      </c>
      <c r="E631" s="230" t="s">
        <v>4520</v>
      </c>
      <c r="F631" s="230" t="s">
        <v>4521</v>
      </c>
      <c r="G631" s="230" t="s">
        <v>750</v>
      </c>
      <c r="H631" s="230" t="s">
        <v>1044</v>
      </c>
      <c r="I631" s="230" t="s">
        <v>1038</v>
      </c>
    </row>
    <row r="632" spans="1:9" x14ac:dyDescent="0.25">
      <c r="A632" t="str">
        <f t="shared" si="18"/>
        <v>Lake Allie ESSD WWTP</v>
      </c>
      <c r="B632">
        <f t="shared" si="19"/>
        <v>1</v>
      </c>
      <c r="C632" s="230" t="s">
        <v>4522</v>
      </c>
      <c r="D632" s="230" t="s">
        <v>1024</v>
      </c>
      <c r="E632" s="230" t="s">
        <v>4523</v>
      </c>
      <c r="F632" s="230" t="s">
        <v>4524</v>
      </c>
      <c r="G632" s="230" t="s">
        <v>750</v>
      </c>
      <c r="H632" s="230" t="s">
        <v>1044</v>
      </c>
      <c r="I632" s="230" t="s">
        <v>1038</v>
      </c>
    </row>
    <row r="633" spans="1:9" x14ac:dyDescent="0.25">
      <c r="A633" t="str">
        <f t="shared" si="18"/>
        <v>Lake City WWTP</v>
      </c>
      <c r="B633">
        <f t="shared" si="19"/>
        <v>4</v>
      </c>
      <c r="C633" s="230" t="s">
        <v>2186</v>
      </c>
      <c r="D633" s="230" t="s">
        <v>1028</v>
      </c>
      <c r="E633" s="230" t="s">
        <v>293</v>
      </c>
      <c r="F633" s="230" t="s">
        <v>2187</v>
      </c>
      <c r="G633" s="230" t="s">
        <v>750</v>
      </c>
      <c r="H633" s="230" t="s">
        <v>1044</v>
      </c>
      <c r="I633" s="230" t="s">
        <v>1038</v>
      </c>
    </row>
    <row r="634" spans="1:9" x14ac:dyDescent="0.25">
      <c r="A634" t="str">
        <f t="shared" si="18"/>
        <v>Lake City WWTP</v>
      </c>
      <c r="B634">
        <f t="shared" si="19"/>
        <v>4</v>
      </c>
      <c r="C634" s="230" t="s">
        <v>294</v>
      </c>
      <c r="D634" s="230" t="s">
        <v>181</v>
      </c>
      <c r="E634" s="230" t="s">
        <v>293</v>
      </c>
      <c r="F634" s="230" t="s">
        <v>295</v>
      </c>
      <c r="G634" s="230" t="s">
        <v>184</v>
      </c>
      <c r="H634" s="230" t="s">
        <v>296</v>
      </c>
      <c r="I634" s="230" t="s">
        <v>1038</v>
      </c>
    </row>
    <row r="635" spans="1:9" x14ac:dyDescent="0.25">
      <c r="A635" t="str">
        <f t="shared" si="18"/>
        <v>Lake City WWTP</v>
      </c>
      <c r="B635">
        <f t="shared" si="19"/>
        <v>4</v>
      </c>
      <c r="C635" s="230" t="s">
        <v>2188</v>
      </c>
      <c r="D635" s="230" t="s">
        <v>793</v>
      </c>
      <c r="E635" s="230" t="s">
        <v>293</v>
      </c>
      <c r="F635" s="230" t="s">
        <v>2189</v>
      </c>
      <c r="G635" s="230" t="s">
        <v>750</v>
      </c>
      <c r="H635" s="230" t="s">
        <v>1041</v>
      </c>
      <c r="I635" s="230" t="s">
        <v>1038</v>
      </c>
    </row>
    <row r="636" spans="1:9" x14ac:dyDescent="0.25">
      <c r="A636" t="str">
        <f t="shared" si="18"/>
        <v>Lake City WWTP</v>
      </c>
      <c r="B636">
        <f t="shared" si="19"/>
        <v>4</v>
      </c>
      <c r="C636" s="230" t="s">
        <v>2190</v>
      </c>
      <c r="D636" s="230" t="s">
        <v>297</v>
      </c>
      <c r="E636" s="230" t="s">
        <v>293</v>
      </c>
      <c r="F636" s="230" t="s">
        <v>2191</v>
      </c>
      <c r="G636" s="230" t="s">
        <v>184</v>
      </c>
      <c r="H636" s="230" t="s">
        <v>2192</v>
      </c>
      <c r="I636" s="230" t="s">
        <v>1038</v>
      </c>
    </row>
    <row r="637" spans="1:9" x14ac:dyDescent="0.25">
      <c r="A637" t="str">
        <f t="shared" si="18"/>
        <v>Lake Crystal WWTP</v>
      </c>
      <c r="B637">
        <f t="shared" si="19"/>
        <v>1</v>
      </c>
      <c r="C637" s="230" t="s">
        <v>4525</v>
      </c>
      <c r="D637" s="230" t="s">
        <v>1028</v>
      </c>
      <c r="E637" s="230" t="s">
        <v>4526</v>
      </c>
      <c r="F637" s="230" t="s">
        <v>4527</v>
      </c>
      <c r="G637" s="230" t="s">
        <v>750</v>
      </c>
      <c r="H637" s="230" t="s">
        <v>1044</v>
      </c>
      <c r="I637" s="230" t="s">
        <v>1038</v>
      </c>
    </row>
    <row r="638" spans="1:9" x14ac:dyDescent="0.25">
      <c r="A638" t="str">
        <f t="shared" si="18"/>
        <v>Lake Henry WWTP</v>
      </c>
      <c r="B638">
        <f t="shared" si="19"/>
        <v>1</v>
      </c>
      <c r="C638" s="230" t="s">
        <v>4528</v>
      </c>
      <c r="D638" s="230" t="s">
        <v>1028</v>
      </c>
      <c r="E638" s="230" t="s">
        <v>4529</v>
      </c>
      <c r="F638" s="230" t="s">
        <v>4530</v>
      </c>
      <c r="G638" s="230" t="s">
        <v>750</v>
      </c>
      <c r="H638" s="230" t="s">
        <v>1044</v>
      </c>
      <c r="I638" s="230" t="s">
        <v>1038</v>
      </c>
    </row>
    <row r="639" spans="1:9" x14ac:dyDescent="0.25">
      <c r="A639" t="str">
        <f t="shared" si="18"/>
        <v>Lake Shore WWTP</v>
      </c>
      <c r="B639">
        <f t="shared" si="19"/>
        <v>1</v>
      </c>
      <c r="C639" s="230" t="s">
        <v>4531</v>
      </c>
      <c r="D639" s="230" t="s">
        <v>4532</v>
      </c>
      <c r="E639" s="230" t="s">
        <v>4533</v>
      </c>
      <c r="F639" s="230" t="s">
        <v>4534</v>
      </c>
      <c r="G639" s="230" t="s">
        <v>750</v>
      </c>
      <c r="H639" s="230" t="s">
        <v>1489</v>
      </c>
      <c r="I639" s="230" t="s">
        <v>1038</v>
      </c>
    </row>
    <row r="640" spans="1:9" x14ac:dyDescent="0.25">
      <c r="A640" t="str">
        <f t="shared" si="18"/>
        <v>Lakefield WWTP</v>
      </c>
      <c r="B640">
        <f t="shared" si="19"/>
        <v>1</v>
      </c>
      <c r="C640" s="230" t="s">
        <v>4535</v>
      </c>
      <c r="D640" s="230" t="s">
        <v>1028</v>
      </c>
      <c r="E640" s="230" t="s">
        <v>4536</v>
      </c>
      <c r="F640" s="230" t="s">
        <v>4537</v>
      </c>
      <c r="G640" s="230" t="s">
        <v>750</v>
      </c>
      <c r="H640" s="230" t="s">
        <v>1044</v>
      </c>
      <c r="I640" s="230" t="s">
        <v>1038</v>
      </c>
    </row>
    <row r="641" spans="1:9" x14ac:dyDescent="0.25">
      <c r="A641" t="str">
        <f t="shared" si="18"/>
        <v>Laketown Community WWTP</v>
      </c>
      <c r="B641">
        <f t="shared" si="19"/>
        <v>1</v>
      </c>
      <c r="C641" s="230" t="s">
        <v>4538</v>
      </c>
      <c r="D641" s="230" t="s">
        <v>1024</v>
      </c>
      <c r="E641" s="230" t="s">
        <v>4539</v>
      </c>
      <c r="F641" s="230" t="s">
        <v>4540</v>
      </c>
      <c r="G641" s="230" t="s">
        <v>750</v>
      </c>
      <c r="H641" s="230" t="s">
        <v>1158</v>
      </c>
      <c r="I641" s="230" t="s">
        <v>1038</v>
      </c>
    </row>
    <row r="642" spans="1:9" x14ac:dyDescent="0.25">
      <c r="A642" t="str">
        <f t="shared" si="18"/>
        <v>Lanesboro WWTP</v>
      </c>
      <c r="B642">
        <f t="shared" si="19"/>
        <v>2</v>
      </c>
      <c r="C642" s="230" t="s">
        <v>2193</v>
      </c>
      <c r="D642" s="230" t="s">
        <v>793</v>
      </c>
      <c r="E642" s="230" t="s">
        <v>2194</v>
      </c>
      <c r="F642" s="230" t="s">
        <v>2195</v>
      </c>
      <c r="G642" s="230" t="s">
        <v>750</v>
      </c>
      <c r="H642" s="230" t="s">
        <v>1041</v>
      </c>
      <c r="I642" s="230" t="s">
        <v>1038</v>
      </c>
    </row>
    <row r="643" spans="1:9" x14ac:dyDescent="0.25">
      <c r="A643" t="str">
        <f t="shared" ref="A643:A706" si="20">TRIM(LEFT(E643,FIND(" MN",E643,4)))</f>
        <v>Lanesboro WWTP</v>
      </c>
      <c r="B643">
        <f t="shared" ref="B643:B706" si="21">COUNTIF(A:A,A643)</f>
        <v>2</v>
      </c>
      <c r="C643" s="230" t="s">
        <v>4541</v>
      </c>
      <c r="D643" s="230" t="s">
        <v>1028</v>
      </c>
      <c r="E643" s="230" t="s">
        <v>2194</v>
      </c>
      <c r="F643" s="230" t="s">
        <v>4542</v>
      </c>
      <c r="G643" s="230" t="s">
        <v>750</v>
      </c>
      <c r="H643" s="230" t="s">
        <v>1044</v>
      </c>
      <c r="I643" s="230" t="s">
        <v>1038</v>
      </c>
    </row>
    <row r="644" spans="1:9" x14ac:dyDescent="0.25">
      <c r="A644" t="str">
        <f t="shared" si="20"/>
        <v>Laporte WWTP</v>
      </c>
      <c r="B644">
        <f t="shared" si="21"/>
        <v>1</v>
      </c>
      <c r="C644" s="230" t="s">
        <v>4543</v>
      </c>
      <c r="D644" s="230" t="s">
        <v>1024</v>
      </c>
      <c r="E644" s="230" t="s">
        <v>4544</v>
      </c>
      <c r="F644" s="230" t="s">
        <v>4545</v>
      </c>
      <c r="G644" s="230" t="s">
        <v>750</v>
      </c>
      <c r="H644" s="230" t="s">
        <v>1044</v>
      </c>
      <c r="I644" s="230" t="s">
        <v>1038</v>
      </c>
    </row>
    <row r="645" spans="1:9" x14ac:dyDescent="0.25">
      <c r="A645" t="str">
        <f t="shared" si="20"/>
        <v>Le Center WWTP</v>
      </c>
      <c r="B645">
        <f t="shared" si="21"/>
        <v>3</v>
      </c>
      <c r="C645" s="230" t="s">
        <v>2196</v>
      </c>
      <c r="D645" s="230" t="s">
        <v>1028</v>
      </c>
      <c r="E645" s="230" t="s">
        <v>2197</v>
      </c>
      <c r="F645" s="230" t="s">
        <v>2198</v>
      </c>
      <c r="G645" s="230" t="s">
        <v>750</v>
      </c>
      <c r="H645" s="230" t="s">
        <v>1044</v>
      </c>
      <c r="I645" s="230" t="s">
        <v>1038</v>
      </c>
    </row>
    <row r="646" spans="1:9" x14ac:dyDescent="0.25">
      <c r="A646" t="str">
        <f t="shared" si="20"/>
        <v>Le Center WWTP</v>
      </c>
      <c r="B646">
        <f t="shared" si="21"/>
        <v>3</v>
      </c>
      <c r="C646" s="230" t="s">
        <v>2199</v>
      </c>
      <c r="D646" s="230" t="s">
        <v>2200</v>
      </c>
      <c r="E646" s="230" t="s">
        <v>2197</v>
      </c>
      <c r="F646" s="230" t="s">
        <v>2201</v>
      </c>
      <c r="G646" s="230" t="s">
        <v>184</v>
      </c>
      <c r="H646" s="230" t="s">
        <v>222</v>
      </c>
      <c r="I646" s="230" t="s">
        <v>1038</v>
      </c>
    </row>
    <row r="647" spans="1:9" x14ac:dyDescent="0.25">
      <c r="A647" t="str">
        <f t="shared" si="20"/>
        <v>Le Center WWTP</v>
      </c>
      <c r="B647">
        <f t="shared" si="21"/>
        <v>3</v>
      </c>
      <c r="C647" s="230" t="s">
        <v>2202</v>
      </c>
      <c r="D647" s="230" t="s">
        <v>793</v>
      </c>
      <c r="E647" s="230" t="s">
        <v>2197</v>
      </c>
      <c r="F647" s="230" t="s">
        <v>2203</v>
      </c>
      <c r="G647" s="230" t="s">
        <v>750</v>
      </c>
      <c r="H647" s="230" t="s">
        <v>1041</v>
      </c>
      <c r="I647" s="230" t="s">
        <v>1038</v>
      </c>
    </row>
    <row r="648" spans="1:9" x14ac:dyDescent="0.25">
      <c r="A648" t="str">
        <f t="shared" si="20"/>
        <v>Le Sueur WWTF</v>
      </c>
      <c r="B648">
        <f t="shared" si="21"/>
        <v>6</v>
      </c>
      <c r="C648" s="230" t="s">
        <v>2204</v>
      </c>
      <c r="D648" s="230" t="s">
        <v>1024</v>
      </c>
      <c r="E648" s="230" t="s">
        <v>298</v>
      </c>
      <c r="F648" s="230" t="s">
        <v>2205</v>
      </c>
      <c r="G648" s="230" t="s">
        <v>750</v>
      </c>
      <c r="H648" s="230" t="s">
        <v>2206</v>
      </c>
      <c r="I648" s="230" t="s">
        <v>1038</v>
      </c>
    </row>
    <row r="649" spans="1:9" x14ac:dyDescent="0.25">
      <c r="A649" t="str">
        <f t="shared" si="20"/>
        <v>Le Sueur WWTF</v>
      </c>
      <c r="B649">
        <f t="shared" si="21"/>
        <v>6</v>
      </c>
      <c r="C649" s="230" t="s">
        <v>299</v>
      </c>
      <c r="D649" s="230" t="s">
        <v>202</v>
      </c>
      <c r="E649" s="230" t="s">
        <v>298</v>
      </c>
      <c r="F649" s="230" t="s">
        <v>300</v>
      </c>
      <c r="G649" s="230" t="s">
        <v>184</v>
      </c>
      <c r="H649" s="230" t="s">
        <v>301</v>
      </c>
      <c r="I649" s="230" t="s">
        <v>1038</v>
      </c>
    </row>
    <row r="650" spans="1:9" x14ac:dyDescent="0.25">
      <c r="A650" t="str">
        <f t="shared" si="20"/>
        <v>Le Sueur WWTF</v>
      </c>
      <c r="B650">
        <f t="shared" si="21"/>
        <v>6</v>
      </c>
      <c r="C650" s="230" t="s">
        <v>2207</v>
      </c>
      <c r="D650" s="230" t="s">
        <v>1168</v>
      </c>
      <c r="E650" s="230" t="s">
        <v>298</v>
      </c>
      <c r="F650" s="230" t="s">
        <v>2208</v>
      </c>
      <c r="G650" s="230" t="s">
        <v>750</v>
      </c>
      <c r="H650" s="230" t="s">
        <v>2209</v>
      </c>
      <c r="I650" s="230" t="s">
        <v>1038</v>
      </c>
    </row>
    <row r="651" spans="1:9" x14ac:dyDescent="0.25">
      <c r="A651" t="str">
        <f t="shared" si="20"/>
        <v>Le Sueur WWTF</v>
      </c>
      <c r="B651">
        <f t="shared" si="21"/>
        <v>6</v>
      </c>
      <c r="C651" s="230" t="s">
        <v>2210</v>
      </c>
      <c r="D651" s="230" t="s">
        <v>2211</v>
      </c>
      <c r="E651" s="230" t="s">
        <v>298</v>
      </c>
      <c r="F651" s="230" t="s">
        <v>2212</v>
      </c>
      <c r="G651" s="230" t="s">
        <v>184</v>
      </c>
      <c r="H651" s="230" t="s">
        <v>2213</v>
      </c>
      <c r="I651" s="230" t="s">
        <v>1038</v>
      </c>
    </row>
    <row r="652" spans="1:9" x14ac:dyDescent="0.25">
      <c r="A652" t="str">
        <f t="shared" si="20"/>
        <v>Le Sueur WWTF</v>
      </c>
      <c r="B652">
        <f t="shared" si="21"/>
        <v>6</v>
      </c>
      <c r="C652" s="230" t="s">
        <v>2214</v>
      </c>
      <c r="D652" s="230" t="s">
        <v>2215</v>
      </c>
      <c r="E652" s="230" t="s">
        <v>298</v>
      </c>
      <c r="F652" s="230" t="s">
        <v>2216</v>
      </c>
      <c r="G652" s="230" t="s">
        <v>1067</v>
      </c>
      <c r="H652" s="230" t="s">
        <v>2217</v>
      </c>
      <c r="I652" s="230" t="s">
        <v>1038</v>
      </c>
    </row>
    <row r="653" spans="1:9" x14ac:dyDescent="0.25">
      <c r="A653" t="str">
        <f t="shared" si="20"/>
        <v>Le Sueur WWTF</v>
      </c>
      <c r="B653">
        <f t="shared" si="21"/>
        <v>6</v>
      </c>
      <c r="C653" s="230" t="s">
        <v>2218</v>
      </c>
      <c r="D653" s="230" t="s">
        <v>2219</v>
      </c>
      <c r="E653" s="230" t="s">
        <v>298</v>
      </c>
      <c r="F653" s="230" t="s">
        <v>2216</v>
      </c>
      <c r="G653" s="230" t="s">
        <v>1067</v>
      </c>
      <c r="H653" s="230" t="s">
        <v>2220</v>
      </c>
      <c r="I653" s="230" t="s">
        <v>1038</v>
      </c>
    </row>
    <row r="654" spans="1:9" x14ac:dyDescent="0.25">
      <c r="A654" t="str">
        <f t="shared" si="20"/>
        <v>Lester Prairie WWTP</v>
      </c>
      <c r="B654">
        <f t="shared" si="21"/>
        <v>1</v>
      </c>
      <c r="C654" s="230" t="s">
        <v>4546</v>
      </c>
      <c r="D654" s="230" t="s">
        <v>1028</v>
      </c>
      <c r="E654" s="230" t="s">
        <v>4547</v>
      </c>
      <c r="F654" s="230" t="s">
        <v>4548</v>
      </c>
      <c r="G654" s="230" t="s">
        <v>750</v>
      </c>
      <c r="H654" s="230" t="s">
        <v>1044</v>
      </c>
      <c r="I654" s="230" t="s">
        <v>1038</v>
      </c>
    </row>
    <row r="655" spans="1:9" x14ac:dyDescent="0.25">
      <c r="A655" t="str">
        <f t="shared" si="20"/>
        <v>Lewiston WWTP</v>
      </c>
      <c r="B655">
        <f t="shared" si="21"/>
        <v>2</v>
      </c>
      <c r="C655" s="230" t="s">
        <v>2221</v>
      </c>
      <c r="D655" s="230" t="s">
        <v>793</v>
      </c>
      <c r="E655" s="230" t="s">
        <v>2222</v>
      </c>
      <c r="F655" s="230" t="s">
        <v>2223</v>
      </c>
      <c r="G655" s="230" t="s">
        <v>750</v>
      </c>
      <c r="H655" s="230" t="s">
        <v>1041</v>
      </c>
      <c r="I655" s="230" t="s">
        <v>1038</v>
      </c>
    </row>
    <row r="656" spans="1:9" x14ac:dyDescent="0.25">
      <c r="A656" t="str">
        <f t="shared" si="20"/>
        <v>Lewiston WWTP</v>
      </c>
      <c r="B656">
        <f t="shared" si="21"/>
        <v>2</v>
      </c>
      <c r="C656" s="230" t="s">
        <v>4549</v>
      </c>
      <c r="D656" s="230" t="s">
        <v>1028</v>
      </c>
      <c r="E656" s="230" t="s">
        <v>2222</v>
      </c>
      <c r="F656" s="230" t="s">
        <v>4550</v>
      </c>
      <c r="G656" s="230" t="s">
        <v>750</v>
      </c>
      <c r="H656" s="230" t="s">
        <v>1158</v>
      </c>
      <c r="I656" s="230" t="s">
        <v>1038</v>
      </c>
    </row>
    <row r="657" spans="1:9" x14ac:dyDescent="0.25">
      <c r="A657" t="str">
        <f t="shared" si="20"/>
        <v>Lincoln Industries of Minnesota Inc</v>
      </c>
      <c r="B657">
        <f t="shared" si="21"/>
        <v>4</v>
      </c>
      <c r="C657" s="230" t="s">
        <v>2224</v>
      </c>
      <c r="D657" s="230" t="s">
        <v>793</v>
      </c>
      <c r="E657" s="230" t="s">
        <v>2225</v>
      </c>
      <c r="F657" s="230" t="s">
        <v>2226</v>
      </c>
      <c r="G657" s="230" t="s">
        <v>750</v>
      </c>
      <c r="H657" s="230" t="s">
        <v>1508</v>
      </c>
      <c r="I657" s="230" t="s">
        <v>740</v>
      </c>
    </row>
    <row r="658" spans="1:9" x14ac:dyDescent="0.25">
      <c r="A658" t="str">
        <f t="shared" si="20"/>
        <v>Lincoln Industries of Minnesota Inc</v>
      </c>
      <c r="B658">
        <f t="shared" si="21"/>
        <v>4</v>
      </c>
      <c r="C658" s="230" t="s">
        <v>2227</v>
      </c>
      <c r="D658" s="230" t="s">
        <v>2228</v>
      </c>
      <c r="E658" s="230" t="s">
        <v>2225</v>
      </c>
      <c r="F658" s="230" t="s">
        <v>2229</v>
      </c>
      <c r="G658" s="230" t="s">
        <v>750</v>
      </c>
      <c r="H658" s="230" t="s">
        <v>2230</v>
      </c>
      <c r="I658" s="230" t="s">
        <v>740</v>
      </c>
    </row>
    <row r="659" spans="1:9" x14ac:dyDescent="0.25">
      <c r="A659" t="str">
        <f t="shared" si="20"/>
        <v>Lincoln Industries of Minnesota Inc</v>
      </c>
      <c r="B659">
        <f t="shared" si="21"/>
        <v>4</v>
      </c>
      <c r="C659" s="230" t="s">
        <v>2231</v>
      </c>
      <c r="D659" s="230" t="s">
        <v>188</v>
      </c>
      <c r="E659" s="230" t="s">
        <v>2225</v>
      </c>
      <c r="F659" s="230" t="s">
        <v>2232</v>
      </c>
      <c r="G659" s="230" t="s">
        <v>184</v>
      </c>
      <c r="H659" s="230" t="s">
        <v>2233</v>
      </c>
      <c r="I659" s="230" t="s">
        <v>740</v>
      </c>
    </row>
    <row r="660" spans="1:9" x14ac:dyDescent="0.25">
      <c r="A660" t="str">
        <f t="shared" si="20"/>
        <v>Lincoln Industries of Minnesota Inc</v>
      </c>
      <c r="B660">
        <f t="shared" si="21"/>
        <v>4</v>
      </c>
      <c r="C660" s="230" t="s">
        <v>2234</v>
      </c>
      <c r="D660" s="230" t="s">
        <v>1196</v>
      </c>
      <c r="E660" s="230" t="s">
        <v>2225</v>
      </c>
      <c r="F660" s="230" t="s">
        <v>2235</v>
      </c>
      <c r="G660" s="230" t="s">
        <v>1096</v>
      </c>
      <c r="H660" s="230" t="s">
        <v>1196</v>
      </c>
      <c r="I660" s="230" t="s">
        <v>740</v>
      </c>
    </row>
    <row r="661" spans="1:9" x14ac:dyDescent="0.25">
      <c r="A661" t="str">
        <f t="shared" si="20"/>
        <v>Linwood Terrace</v>
      </c>
      <c r="B661">
        <f t="shared" si="21"/>
        <v>1</v>
      </c>
      <c r="C661" s="230" t="s">
        <v>4551</v>
      </c>
      <c r="D661" s="230" t="s">
        <v>1024</v>
      </c>
      <c r="E661" s="230" t="s">
        <v>4552</v>
      </c>
      <c r="F661" s="230" t="s">
        <v>4553</v>
      </c>
      <c r="G661" s="230" t="s">
        <v>750</v>
      </c>
      <c r="H661" s="230" t="s">
        <v>1489</v>
      </c>
      <c r="I661" s="230" t="s">
        <v>1038</v>
      </c>
    </row>
    <row r="662" spans="1:9" x14ac:dyDescent="0.25">
      <c r="A662" t="str">
        <f t="shared" si="20"/>
        <v>Litchfield WWTP</v>
      </c>
      <c r="B662">
        <f t="shared" si="21"/>
        <v>4</v>
      </c>
      <c r="C662" s="230" t="s">
        <v>2236</v>
      </c>
      <c r="D662" s="230" t="s">
        <v>1028</v>
      </c>
      <c r="E662" s="230" t="s">
        <v>302</v>
      </c>
      <c r="F662" s="230" t="s">
        <v>2237</v>
      </c>
      <c r="G662" s="230" t="s">
        <v>750</v>
      </c>
      <c r="H662" s="230" t="s">
        <v>1044</v>
      </c>
      <c r="I662" s="230" t="s">
        <v>1038</v>
      </c>
    </row>
    <row r="663" spans="1:9" x14ac:dyDescent="0.25">
      <c r="A663" t="str">
        <f t="shared" si="20"/>
        <v>Litchfield WWTP</v>
      </c>
      <c r="B663">
        <f t="shared" si="21"/>
        <v>4</v>
      </c>
      <c r="C663" s="230" t="s">
        <v>303</v>
      </c>
      <c r="D663" s="230" t="s">
        <v>188</v>
      </c>
      <c r="E663" s="230" t="s">
        <v>302</v>
      </c>
      <c r="F663" s="230" t="s">
        <v>304</v>
      </c>
      <c r="G663" s="230" t="s">
        <v>184</v>
      </c>
      <c r="H663" s="230" t="s">
        <v>305</v>
      </c>
      <c r="I663" s="230" t="s">
        <v>1038</v>
      </c>
    </row>
    <row r="664" spans="1:9" x14ac:dyDescent="0.25">
      <c r="A664" t="str">
        <f t="shared" si="20"/>
        <v>Litchfield WWTP</v>
      </c>
      <c r="B664">
        <f t="shared" si="21"/>
        <v>4</v>
      </c>
      <c r="C664" s="230" t="s">
        <v>2238</v>
      </c>
      <c r="D664" s="230" t="s">
        <v>793</v>
      </c>
      <c r="E664" s="230" t="s">
        <v>302</v>
      </c>
      <c r="F664" s="230" t="s">
        <v>2239</v>
      </c>
      <c r="G664" s="230" t="s">
        <v>750</v>
      </c>
      <c r="H664" s="230" t="s">
        <v>1327</v>
      </c>
      <c r="I664" s="230" t="s">
        <v>1038</v>
      </c>
    </row>
    <row r="665" spans="1:9" x14ac:dyDescent="0.25">
      <c r="A665" t="str">
        <f t="shared" si="20"/>
        <v>Litchfield WWTP</v>
      </c>
      <c r="B665">
        <f t="shared" si="21"/>
        <v>4</v>
      </c>
      <c r="C665" s="230" t="s">
        <v>2240</v>
      </c>
      <c r="D665" s="230" t="s">
        <v>2241</v>
      </c>
      <c r="E665" s="230" t="s">
        <v>302</v>
      </c>
      <c r="F665" s="230" t="s">
        <v>2242</v>
      </c>
      <c r="G665" s="230" t="s">
        <v>1067</v>
      </c>
      <c r="H665" s="230" t="s">
        <v>2243</v>
      </c>
      <c r="I665" s="230" t="s">
        <v>1038</v>
      </c>
    </row>
    <row r="666" spans="1:9" x14ac:dyDescent="0.25">
      <c r="A666" t="str">
        <f t="shared" si="20"/>
        <v>Little Falls WWTP</v>
      </c>
      <c r="B666">
        <f t="shared" si="21"/>
        <v>11</v>
      </c>
      <c r="C666" s="230" t="s">
        <v>2244</v>
      </c>
      <c r="D666" s="230" t="s">
        <v>1028</v>
      </c>
      <c r="E666" s="230" t="s">
        <v>306</v>
      </c>
      <c r="F666" s="230" t="s">
        <v>2245</v>
      </c>
      <c r="G666" s="230" t="s">
        <v>750</v>
      </c>
      <c r="H666" s="230" t="s">
        <v>1044</v>
      </c>
      <c r="I666" s="230" t="s">
        <v>1038</v>
      </c>
    </row>
    <row r="667" spans="1:9" x14ac:dyDescent="0.25">
      <c r="A667" t="str">
        <f t="shared" si="20"/>
        <v>Little Falls WWTP</v>
      </c>
      <c r="B667">
        <f t="shared" si="21"/>
        <v>11</v>
      </c>
      <c r="C667" s="230" t="s">
        <v>307</v>
      </c>
      <c r="D667" s="230" t="s">
        <v>191</v>
      </c>
      <c r="E667" s="230" t="s">
        <v>306</v>
      </c>
      <c r="F667" s="230" t="s">
        <v>308</v>
      </c>
      <c r="G667" s="230" t="s">
        <v>184</v>
      </c>
      <c r="H667" s="230" t="s">
        <v>296</v>
      </c>
      <c r="I667" s="230" t="s">
        <v>1038</v>
      </c>
    </row>
    <row r="668" spans="1:9" x14ac:dyDescent="0.25">
      <c r="A668" t="str">
        <f t="shared" si="20"/>
        <v>Little Falls WWTP</v>
      </c>
      <c r="B668">
        <f t="shared" si="21"/>
        <v>11</v>
      </c>
      <c r="C668" s="230" t="s">
        <v>2246</v>
      </c>
      <c r="D668" s="230" t="s">
        <v>793</v>
      </c>
      <c r="E668" s="230" t="s">
        <v>306</v>
      </c>
      <c r="F668" s="230" t="s">
        <v>2247</v>
      </c>
      <c r="G668" s="230" t="s">
        <v>750</v>
      </c>
      <c r="H668" s="230" t="s">
        <v>2248</v>
      </c>
      <c r="I668" s="230" t="s">
        <v>1038</v>
      </c>
    </row>
    <row r="669" spans="1:9" x14ac:dyDescent="0.25">
      <c r="A669" t="str">
        <f t="shared" si="20"/>
        <v>Little Falls WWTP</v>
      </c>
      <c r="B669">
        <f t="shared" si="21"/>
        <v>11</v>
      </c>
      <c r="C669" s="230" t="s">
        <v>2249</v>
      </c>
      <c r="D669" s="230" t="s">
        <v>2250</v>
      </c>
      <c r="E669" s="230" t="s">
        <v>306</v>
      </c>
      <c r="F669" s="230" t="s">
        <v>2251</v>
      </c>
      <c r="G669" s="230" t="s">
        <v>1067</v>
      </c>
      <c r="H669" s="230" t="s">
        <v>2252</v>
      </c>
      <c r="I669" s="230" t="s">
        <v>1038</v>
      </c>
    </row>
    <row r="670" spans="1:9" x14ac:dyDescent="0.25">
      <c r="A670" t="str">
        <f t="shared" si="20"/>
        <v>Little Falls WWTP</v>
      </c>
      <c r="B670">
        <f t="shared" si="21"/>
        <v>11</v>
      </c>
      <c r="C670" s="230" t="s">
        <v>2253</v>
      </c>
      <c r="D670" s="230" t="s">
        <v>2254</v>
      </c>
      <c r="E670" s="230" t="s">
        <v>306</v>
      </c>
      <c r="F670" s="230" t="s">
        <v>2251</v>
      </c>
      <c r="G670" s="230" t="s">
        <v>1067</v>
      </c>
      <c r="H670" s="230" t="s">
        <v>2255</v>
      </c>
      <c r="I670" s="230" t="s">
        <v>1038</v>
      </c>
    </row>
    <row r="671" spans="1:9" x14ac:dyDescent="0.25">
      <c r="A671" t="str">
        <f t="shared" si="20"/>
        <v>Little Falls WWTP</v>
      </c>
      <c r="B671">
        <f t="shared" si="21"/>
        <v>11</v>
      </c>
      <c r="C671" s="230" t="s">
        <v>2256</v>
      </c>
      <c r="D671" s="230" t="s">
        <v>2257</v>
      </c>
      <c r="E671" s="230" t="s">
        <v>306</v>
      </c>
      <c r="F671" s="230" t="s">
        <v>2251</v>
      </c>
      <c r="G671" s="230" t="s">
        <v>1067</v>
      </c>
      <c r="H671" s="230" t="s">
        <v>2258</v>
      </c>
      <c r="I671" s="230" t="s">
        <v>1038</v>
      </c>
    </row>
    <row r="672" spans="1:9" x14ac:dyDescent="0.25">
      <c r="A672" t="str">
        <f t="shared" si="20"/>
        <v>Little Falls WWTP</v>
      </c>
      <c r="B672">
        <f t="shared" si="21"/>
        <v>11</v>
      </c>
      <c r="C672" s="230" t="s">
        <v>2259</v>
      </c>
      <c r="D672" s="230" t="s">
        <v>2135</v>
      </c>
      <c r="E672" s="230" t="s">
        <v>306</v>
      </c>
      <c r="F672" s="230" t="s">
        <v>2251</v>
      </c>
      <c r="G672" s="230" t="s">
        <v>1067</v>
      </c>
      <c r="H672" s="230" t="s">
        <v>2260</v>
      </c>
      <c r="I672" s="230" t="s">
        <v>1038</v>
      </c>
    </row>
    <row r="673" spans="1:9" x14ac:dyDescent="0.25">
      <c r="A673" t="str">
        <f t="shared" si="20"/>
        <v>Little Falls WWTP</v>
      </c>
      <c r="B673">
        <f t="shared" si="21"/>
        <v>11</v>
      </c>
      <c r="C673" s="230" t="s">
        <v>2261</v>
      </c>
      <c r="D673" s="230" t="s">
        <v>2262</v>
      </c>
      <c r="E673" s="230" t="s">
        <v>306</v>
      </c>
      <c r="F673" s="230" t="s">
        <v>2251</v>
      </c>
      <c r="G673" s="230" t="s">
        <v>1067</v>
      </c>
      <c r="H673" s="230" t="s">
        <v>2263</v>
      </c>
      <c r="I673" s="230" t="s">
        <v>1038</v>
      </c>
    </row>
    <row r="674" spans="1:9" x14ac:dyDescent="0.25">
      <c r="A674" t="str">
        <f t="shared" si="20"/>
        <v>Little Falls WWTP</v>
      </c>
      <c r="B674">
        <f t="shared" si="21"/>
        <v>11</v>
      </c>
      <c r="C674" s="230" t="s">
        <v>2264</v>
      </c>
      <c r="D674" s="230" t="s">
        <v>2265</v>
      </c>
      <c r="E674" s="230" t="s">
        <v>306</v>
      </c>
      <c r="F674" s="230" t="s">
        <v>2251</v>
      </c>
      <c r="G674" s="230" t="s">
        <v>1067</v>
      </c>
      <c r="H674" s="230" t="s">
        <v>2266</v>
      </c>
      <c r="I674" s="230" t="s">
        <v>1038</v>
      </c>
    </row>
    <row r="675" spans="1:9" x14ac:dyDescent="0.25">
      <c r="A675" t="str">
        <f t="shared" si="20"/>
        <v>Little Falls WWTP</v>
      </c>
      <c r="B675">
        <f t="shared" si="21"/>
        <v>11</v>
      </c>
      <c r="C675" s="230" t="s">
        <v>2267</v>
      </c>
      <c r="D675" s="230" t="s">
        <v>2268</v>
      </c>
      <c r="E675" s="230" t="s">
        <v>306</v>
      </c>
      <c r="F675" s="230" t="s">
        <v>2251</v>
      </c>
      <c r="G675" s="230" t="s">
        <v>1067</v>
      </c>
      <c r="H675" s="230" t="s">
        <v>2269</v>
      </c>
      <c r="I675" s="230" t="s">
        <v>1038</v>
      </c>
    </row>
    <row r="676" spans="1:9" x14ac:dyDescent="0.25">
      <c r="A676" t="str">
        <f t="shared" si="20"/>
        <v>Little Falls WWTP</v>
      </c>
      <c r="B676">
        <f t="shared" si="21"/>
        <v>11</v>
      </c>
      <c r="C676" s="230" t="s">
        <v>2270</v>
      </c>
      <c r="D676" s="230" t="s">
        <v>2271</v>
      </c>
      <c r="E676" s="230" t="s">
        <v>306</v>
      </c>
      <c r="F676" s="230" t="s">
        <v>2251</v>
      </c>
      <c r="G676" s="230" t="s">
        <v>1067</v>
      </c>
      <c r="H676" s="230" t="s">
        <v>2272</v>
      </c>
      <c r="I676" s="230" t="s">
        <v>1038</v>
      </c>
    </row>
    <row r="677" spans="1:9" x14ac:dyDescent="0.25">
      <c r="A677" t="e">
        <f t="shared" si="20"/>
        <v>#VALUE!</v>
      </c>
      <c r="B677">
        <f t="shared" si="21"/>
        <v>24</v>
      </c>
      <c r="C677" s="230" t="s">
        <v>102</v>
      </c>
      <c r="D677" s="230"/>
      <c r="E677" s="230" t="s">
        <v>2273</v>
      </c>
      <c r="F677" s="230"/>
      <c r="G677" s="230"/>
      <c r="H677" s="230"/>
      <c r="I677" s="230"/>
    </row>
    <row r="678" spans="1:9" x14ac:dyDescent="0.25">
      <c r="A678" t="str">
        <f t="shared" si="20"/>
        <v>Long Prairie WWTP - Municipal</v>
      </c>
      <c r="B678">
        <f t="shared" si="21"/>
        <v>3</v>
      </c>
      <c r="C678" s="230" t="s">
        <v>2274</v>
      </c>
      <c r="D678" s="230" t="s">
        <v>1028</v>
      </c>
      <c r="E678" s="230" t="s">
        <v>309</v>
      </c>
      <c r="F678" s="230" t="s">
        <v>2275</v>
      </c>
      <c r="G678" s="230" t="s">
        <v>750</v>
      </c>
      <c r="H678" s="230" t="s">
        <v>2276</v>
      </c>
      <c r="I678" s="230" t="s">
        <v>1038</v>
      </c>
    </row>
    <row r="679" spans="1:9" x14ac:dyDescent="0.25">
      <c r="A679" t="str">
        <f t="shared" si="20"/>
        <v>Long Prairie WWTP - Municipal</v>
      </c>
      <c r="B679">
        <f t="shared" si="21"/>
        <v>3</v>
      </c>
      <c r="C679" s="230" t="s">
        <v>310</v>
      </c>
      <c r="D679" s="230" t="s">
        <v>188</v>
      </c>
      <c r="E679" s="230" t="s">
        <v>309</v>
      </c>
      <c r="F679" s="230" t="s">
        <v>311</v>
      </c>
      <c r="G679" s="230" t="s">
        <v>184</v>
      </c>
      <c r="H679" s="230" t="s">
        <v>312</v>
      </c>
      <c r="I679" s="230" t="s">
        <v>1038</v>
      </c>
    </row>
    <row r="680" spans="1:9" x14ac:dyDescent="0.25">
      <c r="A680" t="str">
        <f t="shared" si="20"/>
        <v>Long Prairie WWTP - Municipal</v>
      </c>
      <c r="B680">
        <f t="shared" si="21"/>
        <v>3</v>
      </c>
      <c r="C680" s="230" t="s">
        <v>2277</v>
      </c>
      <c r="D680" s="230" t="s">
        <v>793</v>
      </c>
      <c r="E680" s="230" t="s">
        <v>309</v>
      </c>
      <c r="F680" s="230" t="s">
        <v>2278</v>
      </c>
      <c r="G680" s="230" t="s">
        <v>750</v>
      </c>
      <c r="H680" s="230" t="s">
        <v>1041</v>
      </c>
      <c r="I680" s="230" t="s">
        <v>1038</v>
      </c>
    </row>
    <row r="681" spans="1:9" x14ac:dyDescent="0.25">
      <c r="A681" t="str">
        <f t="shared" si="20"/>
        <v>Lonsdale WWTP</v>
      </c>
      <c r="B681">
        <f t="shared" si="21"/>
        <v>1</v>
      </c>
      <c r="C681" s="230" t="s">
        <v>4554</v>
      </c>
      <c r="D681" s="230" t="s">
        <v>1024</v>
      </c>
      <c r="E681" s="230" t="s">
        <v>4555</v>
      </c>
      <c r="F681" s="230" t="s">
        <v>4556</v>
      </c>
      <c r="G681" s="230" t="s">
        <v>750</v>
      </c>
      <c r="H681" s="230" t="s">
        <v>1044</v>
      </c>
      <c r="I681" s="230" t="s">
        <v>1038</v>
      </c>
    </row>
    <row r="682" spans="1:9" x14ac:dyDescent="0.25">
      <c r="A682" t="str">
        <f t="shared" si="20"/>
        <v>Lookout Mountain Village WWTP</v>
      </c>
      <c r="B682">
        <f t="shared" si="21"/>
        <v>1</v>
      </c>
      <c r="C682" s="230" t="s">
        <v>4557</v>
      </c>
      <c r="D682" s="230" t="s">
        <v>1024</v>
      </c>
      <c r="E682" s="230" t="s">
        <v>4558</v>
      </c>
      <c r="F682" s="230" t="s">
        <v>4559</v>
      </c>
      <c r="G682" s="230" t="s">
        <v>750</v>
      </c>
      <c r="H682" s="230" t="s">
        <v>1489</v>
      </c>
      <c r="I682" s="230" t="s">
        <v>1038</v>
      </c>
    </row>
    <row r="683" spans="1:9" x14ac:dyDescent="0.25">
      <c r="A683" t="str">
        <f t="shared" si="20"/>
        <v>Luverne WWTP</v>
      </c>
      <c r="B683">
        <f t="shared" si="21"/>
        <v>3</v>
      </c>
      <c r="C683" s="230" t="s">
        <v>2279</v>
      </c>
      <c r="D683" s="230" t="s">
        <v>1028</v>
      </c>
      <c r="E683" s="230" t="s">
        <v>313</v>
      </c>
      <c r="F683" s="230" t="s">
        <v>2280</v>
      </c>
      <c r="G683" s="230" t="s">
        <v>750</v>
      </c>
      <c r="H683" s="230" t="s">
        <v>1044</v>
      </c>
      <c r="I683" s="230" t="s">
        <v>1038</v>
      </c>
    </row>
    <row r="684" spans="1:9" x14ac:dyDescent="0.25">
      <c r="A684" t="str">
        <f t="shared" si="20"/>
        <v>Luverne WWTP</v>
      </c>
      <c r="B684">
        <f t="shared" si="21"/>
        <v>3</v>
      </c>
      <c r="C684" s="230" t="s">
        <v>314</v>
      </c>
      <c r="D684" s="230" t="s">
        <v>192</v>
      </c>
      <c r="E684" s="230" t="s">
        <v>313</v>
      </c>
      <c r="F684" s="230" t="s">
        <v>315</v>
      </c>
      <c r="G684" s="230" t="s">
        <v>184</v>
      </c>
      <c r="H684" s="230" t="s">
        <v>222</v>
      </c>
      <c r="I684" s="230" t="s">
        <v>1038</v>
      </c>
    </row>
    <row r="685" spans="1:9" x14ac:dyDescent="0.25">
      <c r="A685" t="str">
        <f t="shared" si="20"/>
        <v>Luverne WWTP</v>
      </c>
      <c r="B685">
        <f t="shared" si="21"/>
        <v>3</v>
      </c>
      <c r="C685" s="230" t="s">
        <v>2281</v>
      </c>
      <c r="D685" s="230" t="s">
        <v>793</v>
      </c>
      <c r="E685" s="230" t="s">
        <v>313</v>
      </c>
      <c r="F685" s="230" t="s">
        <v>2282</v>
      </c>
      <c r="G685" s="230" t="s">
        <v>750</v>
      </c>
      <c r="H685" s="230" t="s">
        <v>1041</v>
      </c>
      <c r="I685" s="230" t="s">
        <v>1038</v>
      </c>
    </row>
    <row r="686" spans="1:9" x14ac:dyDescent="0.25">
      <c r="A686" t="str">
        <f t="shared" si="20"/>
        <v>Mabel WWTP</v>
      </c>
      <c r="B686">
        <f t="shared" si="21"/>
        <v>1</v>
      </c>
      <c r="C686" s="230" t="s">
        <v>4560</v>
      </c>
      <c r="D686" s="230" t="s">
        <v>1028</v>
      </c>
      <c r="E686" s="230" t="s">
        <v>4561</v>
      </c>
      <c r="F686" s="230" t="s">
        <v>4562</v>
      </c>
      <c r="G686" s="230" t="s">
        <v>750</v>
      </c>
      <c r="H686" s="230" t="s">
        <v>1044</v>
      </c>
      <c r="I686" s="230" t="s">
        <v>1038</v>
      </c>
    </row>
    <row r="687" spans="1:9" x14ac:dyDescent="0.25">
      <c r="A687" t="str">
        <f t="shared" si="20"/>
        <v>Madelia WWTP</v>
      </c>
      <c r="B687">
        <f t="shared" si="21"/>
        <v>4</v>
      </c>
      <c r="C687" s="230" t="s">
        <v>2283</v>
      </c>
      <c r="D687" s="230" t="s">
        <v>1028</v>
      </c>
      <c r="E687" s="230" t="s">
        <v>316</v>
      </c>
      <c r="F687" s="230" t="s">
        <v>2284</v>
      </c>
      <c r="G687" s="230" t="s">
        <v>750</v>
      </c>
      <c r="H687" s="230" t="s">
        <v>1044</v>
      </c>
      <c r="I687" s="230" t="s">
        <v>1038</v>
      </c>
    </row>
    <row r="688" spans="1:9" x14ac:dyDescent="0.25">
      <c r="A688" t="str">
        <f t="shared" si="20"/>
        <v>Madelia WWTP</v>
      </c>
      <c r="B688">
        <f t="shared" si="21"/>
        <v>4</v>
      </c>
      <c r="C688" s="230" t="s">
        <v>317</v>
      </c>
      <c r="D688" s="230" t="s">
        <v>181</v>
      </c>
      <c r="E688" s="230" t="s">
        <v>316</v>
      </c>
      <c r="F688" s="230" t="s">
        <v>318</v>
      </c>
      <c r="G688" s="230" t="s">
        <v>184</v>
      </c>
      <c r="H688" s="230" t="s">
        <v>222</v>
      </c>
      <c r="I688" s="230" t="s">
        <v>1038</v>
      </c>
    </row>
    <row r="689" spans="1:9" x14ac:dyDescent="0.25">
      <c r="A689" t="str">
        <f t="shared" si="20"/>
        <v>Madelia WWTP</v>
      </c>
      <c r="B689">
        <f t="shared" si="21"/>
        <v>4</v>
      </c>
      <c r="C689" s="230" t="s">
        <v>2285</v>
      </c>
      <c r="D689" s="230" t="s">
        <v>793</v>
      </c>
      <c r="E689" s="230" t="s">
        <v>316</v>
      </c>
      <c r="F689" s="230" t="s">
        <v>2286</v>
      </c>
      <c r="G689" s="230" t="s">
        <v>750</v>
      </c>
      <c r="H689" s="230" t="s">
        <v>1327</v>
      </c>
      <c r="I689" s="230" t="s">
        <v>1038</v>
      </c>
    </row>
    <row r="690" spans="1:9" x14ac:dyDescent="0.25">
      <c r="A690" t="str">
        <f t="shared" si="20"/>
        <v>Madelia WWTP</v>
      </c>
      <c r="B690">
        <f t="shared" si="21"/>
        <v>4</v>
      </c>
      <c r="C690" s="230" t="s">
        <v>2287</v>
      </c>
      <c r="D690" s="230" t="s">
        <v>191</v>
      </c>
      <c r="E690" s="230" t="s">
        <v>316</v>
      </c>
      <c r="F690" s="230" t="s">
        <v>2288</v>
      </c>
      <c r="G690" s="230" t="s">
        <v>184</v>
      </c>
      <c r="H690" s="230" t="s">
        <v>2289</v>
      </c>
      <c r="I690" s="230" t="s">
        <v>1038</v>
      </c>
    </row>
    <row r="691" spans="1:9" x14ac:dyDescent="0.25">
      <c r="A691" t="str">
        <f t="shared" si="20"/>
        <v>Madison WWTP</v>
      </c>
      <c r="B691">
        <f t="shared" si="21"/>
        <v>1</v>
      </c>
      <c r="C691" s="230" t="s">
        <v>4563</v>
      </c>
      <c r="D691" s="230" t="s">
        <v>1028</v>
      </c>
      <c r="E691" s="230" t="s">
        <v>4564</v>
      </c>
      <c r="F691" s="230" t="s">
        <v>4565</v>
      </c>
      <c r="G691" s="230" t="s">
        <v>750</v>
      </c>
      <c r="H691" s="230" t="s">
        <v>1044</v>
      </c>
      <c r="I691" s="230" t="s">
        <v>1038</v>
      </c>
    </row>
    <row r="692" spans="1:9" x14ac:dyDescent="0.25">
      <c r="A692" t="str">
        <f t="shared" si="20"/>
        <v>Mankato Water Resource Recovery Facility</v>
      </c>
      <c r="B692">
        <f t="shared" si="21"/>
        <v>9</v>
      </c>
      <c r="C692" s="230" t="s">
        <v>2290</v>
      </c>
      <c r="D692" s="230" t="s">
        <v>1028</v>
      </c>
      <c r="E692" s="230" t="s">
        <v>319</v>
      </c>
      <c r="F692" s="230" t="s">
        <v>2291</v>
      </c>
      <c r="G692" s="230" t="s">
        <v>750</v>
      </c>
      <c r="H692" s="230" t="s">
        <v>1044</v>
      </c>
      <c r="I692" s="230" t="s">
        <v>1038</v>
      </c>
    </row>
    <row r="693" spans="1:9" x14ac:dyDescent="0.25">
      <c r="A693" t="str">
        <f t="shared" si="20"/>
        <v>Mankato Water Resource Recovery Facility</v>
      </c>
      <c r="B693">
        <f t="shared" si="21"/>
        <v>9</v>
      </c>
      <c r="C693" s="230" t="s">
        <v>320</v>
      </c>
      <c r="D693" s="230" t="s">
        <v>188</v>
      </c>
      <c r="E693" s="230" t="s">
        <v>319</v>
      </c>
      <c r="F693" s="230" t="s">
        <v>321</v>
      </c>
      <c r="G693" s="230" t="s">
        <v>184</v>
      </c>
      <c r="H693" s="230" t="s">
        <v>197</v>
      </c>
      <c r="I693" s="230" t="s">
        <v>1038</v>
      </c>
    </row>
    <row r="694" spans="1:9" x14ac:dyDescent="0.25">
      <c r="A694" t="str">
        <f t="shared" si="20"/>
        <v>Mankato Water Resource Recovery Facility</v>
      </c>
      <c r="B694">
        <f t="shared" si="21"/>
        <v>9</v>
      </c>
      <c r="C694" s="230" t="s">
        <v>2292</v>
      </c>
      <c r="D694" s="230" t="s">
        <v>793</v>
      </c>
      <c r="E694" s="230" t="s">
        <v>319</v>
      </c>
      <c r="F694" s="230" t="s">
        <v>2293</v>
      </c>
      <c r="G694" s="230" t="s">
        <v>750</v>
      </c>
      <c r="H694" s="230" t="s">
        <v>1041</v>
      </c>
      <c r="I694" s="230" t="s">
        <v>1038</v>
      </c>
    </row>
    <row r="695" spans="1:9" x14ac:dyDescent="0.25">
      <c r="A695" t="str">
        <f t="shared" si="20"/>
        <v>Mankato Water Resource Recovery Facility</v>
      </c>
      <c r="B695">
        <f t="shared" si="21"/>
        <v>9</v>
      </c>
      <c r="C695" s="230" t="s">
        <v>2294</v>
      </c>
      <c r="D695" s="230" t="s">
        <v>1017</v>
      </c>
      <c r="E695" s="230" t="s">
        <v>319</v>
      </c>
      <c r="F695" s="230" t="s">
        <v>2295</v>
      </c>
      <c r="G695" s="230" t="s">
        <v>750</v>
      </c>
      <c r="H695" s="230" t="s">
        <v>2296</v>
      </c>
      <c r="I695" s="230" t="s">
        <v>1038</v>
      </c>
    </row>
    <row r="696" spans="1:9" x14ac:dyDescent="0.25">
      <c r="A696" t="str">
        <f t="shared" si="20"/>
        <v>Mankato Water Resource Recovery Facility</v>
      </c>
      <c r="B696">
        <f t="shared" si="21"/>
        <v>9</v>
      </c>
      <c r="C696" s="230" t="s">
        <v>2297</v>
      </c>
      <c r="D696" s="230" t="s">
        <v>1001</v>
      </c>
      <c r="E696" s="230" t="s">
        <v>319</v>
      </c>
      <c r="F696" s="230" t="s">
        <v>2298</v>
      </c>
      <c r="G696" s="230" t="s">
        <v>750</v>
      </c>
      <c r="H696" s="230" t="s">
        <v>2299</v>
      </c>
      <c r="I696" s="230" t="s">
        <v>1038</v>
      </c>
    </row>
    <row r="697" spans="1:9" x14ac:dyDescent="0.25">
      <c r="A697" t="str">
        <f t="shared" si="20"/>
        <v>Mankato Water Resource Recovery Facility</v>
      </c>
      <c r="B697">
        <f t="shared" si="21"/>
        <v>9</v>
      </c>
      <c r="C697" s="230" t="s">
        <v>2300</v>
      </c>
      <c r="D697" s="230" t="s">
        <v>1148</v>
      </c>
      <c r="E697" s="230" t="s">
        <v>319</v>
      </c>
      <c r="F697" s="230" t="s">
        <v>2301</v>
      </c>
      <c r="G697" s="230" t="s">
        <v>750</v>
      </c>
      <c r="H697" s="230" t="s">
        <v>2302</v>
      </c>
      <c r="I697" s="230" t="s">
        <v>1038</v>
      </c>
    </row>
    <row r="698" spans="1:9" x14ac:dyDescent="0.25">
      <c r="A698" t="str">
        <f t="shared" si="20"/>
        <v>Mankato Water Resource Recovery Facility</v>
      </c>
      <c r="B698">
        <f t="shared" si="21"/>
        <v>9</v>
      </c>
      <c r="C698" s="230" t="s">
        <v>2303</v>
      </c>
      <c r="D698" s="230" t="s">
        <v>1006</v>
      </c>
      <c r="E698" s="230" t="s">
        <v>319</v>
      </c>
      <c r="F698" s="230" t="s">
        <v>2304</v>
      </c>
      <c r="G698" s="230" t="s">
        <v>750</v>
      </c>
      <c r="H698" s="230" t="s">
        <v>2305</v>
      </c>
      <c r="I698" s="230" t="s">
        <v>1038</v>
      </c>
    </row>
    <row r="699" spans="1:9" x14ac:dyDescent="0.25">
      <c r="A699" t="str">
        <f t="shared" si="20"/>
        <v>Mankato Water Resource Recovery Facility</v>
      </c>
      <c r="B699">
        <f t="shared" si="21"/>
        <v>9</v>
      </c>
      <c r="C699" s="230" t="s">
        <v>2306</v>
      </c>
      <c r="D699" s="230" t="s">
        <v>1010</v>
      </c>
      <c r="E699" s="230" t="s">
        <v>319</v>
      </c>
      <c r="F699" s="230" t="s">
        <v>2307</v>
      </c>
      <c r="G699" s="230" t="s">
        <v>750</v>
      </c>
      <c r="H699" s="230" t="s">
        <v>2308</v>
      </c>
      <c r="I699" s="230" t="s">
        <v>1038</v>
      </c>
    </row>
    <row r="700" spans="1:9" x14ac:dyDescent="0.25">
      <c r="A700" t="str">
        <f t="shared" si="20"/>
        <v>Mankato Water Resource Recovery Facility</v>
      </c>
      <c r="B700">
        <f t="shared" si="21"/>
        <v>9</v>
      </c>
      <c r="C700" s="230" t="s">
        <v>2309</v>
      </c>
      <c r="D700" s="230" t="s">
        <v>1122</v>
      </c>
      <c r="E700" s="230" t="s">
        <v>319</v>
      </c>
      <c r="F700" s="230" t="s">
        <v>2310</v>
      </c>
      <c r="G700" s="230" t="s">
        <v>750</v>
      </c>
      <c r="H700" s="230" t="s">
        <v>2311</v>
      </c>
      <c r="I700" s="230" t="s">
        <v>1038</v>
      </c>
    </row>
    <row r="701" spans="1:9" x14ac:dyDescent="0.25">
      <c r="A701" t="str">
        <f t="shared" si="20"/>
        <v>Marathon Saint Paul Park Refinery</v>
      </c>
      <c r="B701">
        <f t="shared" si="21"/>
        <v>5</v>
      </c>
      <c r="C701" s="230" t="s">
        <v>2312</v>
      </c>
      <c r="D701" s="230" t="s">
        <v>181</v>
      </c>
      <c r="E701" s="230" t="s">
        <v>2313</v>
      </c>
      <c r="F701" s="230" t="s">
        <v>2314</v>
      </c>
      <c r="G701" s="230" t="s">
        <v>184</v>
      </c>
      <c r="H701" s="230" t="s">
        <v>2315</v>
      </c>
      <c r="I701" s="230" t="s">
        <v>740</v>
      </c>
    </row>
    <row r="702" spans="1:9" x14ac:dyDescent="0.25">
      <c r="A702" t="str">
        <f t="shared" si="20"/>
        <v>Marathon Saint Paul Park Refinery</v>
      </c>
      <c r="B702">
        <f t="shared" si="21"/>
        <v>5</v>
      </c>
      <c r="C702" s="230" t="s">
        <v>2316</v>
      </c>
      <c r="D702" s="230" t="s">
        <v>188</v>
      </c>
      <c r="E702" s="230" t="s">
        <v>2313</v>
      </c>
      <c r="F702" s="230" t="s">
        <v>2317</v>
      </c>
      <c r="G702" s="230" t="s">
        <v>184</v>
      </c>
      <c r="H702" s="230" t="s">
        <v>197</v>
      </c>
      <c r="I702" s="230" t="s">
        <v>740</v>
      </c>
    </row>
    <row r="703" spans="1:9" x14ac:dyDescent="0.25">
      <c r="A703" t="str">
        <f t="shared" si="20"/>
        <v>Marathon Saint Paul Park Refinery</v>
      </c>
      <c r="B703">
        <f t="shared" si="21"/>
        <v>5</v>
      </c>
      <c r="C703" s="230" t="s">
        <v>2318</v>
      </c>
      <c r="D703" s="230" t="s">
        <v>191</v>
      </c>
      <c r="E703" s="230" t="s">
        <v>2313</v>
      </c>
      <c r="F703" s="230" t="s">
        <v>2319</v>
      </c>
      <c r="G703" s="230" t="s">
        <v>184</v>
      </c>
      <c r="H703" s="230" t="s">
        <v>2320</v>
      </c>
      <c r="I703" s="230" t="s">
        <v>740</v>
      </c>
    </row>
    <row r="704" spans="1:9" x14ac:dyDescent="0.25">
      <c r="A704" t="str">
        <f t="shared" si="20"/>
        <v>Marathon Saint Paul Park Refinery</v>
      </c>
      <c r="B704">
        <f t="shared" si="21"/>
        <v>5</v>
      </c>
      <c r="C704" s="230" t="s">
        <v>2321</v>
      </c>
      <c r="D704" s="230" t="s">
        <v>188</v>
      </c>
      <c r="E704" s="230" t="s">
        <v>2313</v>
      </c>
      <c r="F704" s="230" t="s">
        <v>2322</v>
      </c>
      <c r="G704" s="230" t="s">
        <v>184</v>
      </c>
      <c r="H704" s="230" t="s">
        <v>2323</v>
      </c>
      <c r="I704" s="230" t="s">
        <v>740</v>
      </c>
    </row>
    <row r="705" spans="1:9" x14ac:dyDescent="0.25">
      <c r="A705" t="str">
        <f t="shared" si="20"/>
        <v>Marathon Saint Paul Park Refinery</v>
      </c>
      <c r="B705">
        <f t="shared" si="21"/>
        <v>5</v>
      </c>
      <c r="C705" s="230" t="s">
        <v>2324</v>
      </c>
      <c r="D705" s="230" t="s">
        <v>192</v>
      </c>
      <c r="E705" s="230" t="s">
        <v>2313</v>
      </c>
      <c r="F705" s="230" t="s">
        <v>2325</v>
      </c>
      <c r="G705" s="230" t="s">
        <v>184</v>
      </c>
      <c r="H705" s="230" t="s">
        <v>2326</v>
      </c>
      <c r="I705" s="230" t="s">
        <v>740</v>
      </c>
    </row>
    <row r="706" spans="1:9" x14ac:dyDescent="0.25">
      <c r="A706" t="str">
        <f t="shared" si="20"/>
        <v>Marble WWTP</v>
      </c>
      <c r="B706">
        <f t="shared" si="21"/>
        <v>1</v>
      </c>
      <c r="C706" s="230" t="s">
        <v>4566</v>
      </c>
      <c r="D706" s="230" t="s">
        <v>1028</v>
      </c>
      <c r="E706" s="230" t="s">
        <v>4567</v>
      </c>
      <c r="F706" s="230" t="s">
        <v>4568</v>
      </c>
      <c r="G706" s="230" t="s">
        <v>750</v>
      </c>
      <c r="H706" s="230" t="s">
        <v>1044</v>
      </c>
      <c r="I706" s="230" t="s">
        <v>1038</v>
      </c>
    </row>
    <row r="707" spans="1:9" x14ac:dyDescent="0.25">
      <c r="A707" t="str">
        <f t="shared" ref="A707:A770" si="22">TRIM(LEFT(E707,FIND(" MN",E707,4)))</f>
        <v>Marine on Saint Croix WWTP</v>
      </c>
      <c r="B707">
        <f t="shared" ref="B707:B770" si="23">COUNTIF(A:A,A707)</f>
        <v>1</v>
      </c>
      <c r="C707" s="230" t="s">
        <v>4569</v>
      </c>
      <c r="D707" s="230" t="s">
        <v>1024</v>
      </c>
      <c r="E707" s="230" t="s">
        <v>4570</v>
      </c>
      <c r="F707" s="230" t="s">
        <v>4571</v>
      </c>
      <c r="G707" s="230" t="s">
        <v>750</v>
      </c>
      <c r="H707" s="230" t="s">
        <v>1489</v>
      </c>
      <c r="I707" s="230" t="s">
        <v>1038</v>
      </c>
    </row>
    <row r="708" spans="1:9" x14ac:dyDescent="0.25">
      <c r="A708" t="str">
        <f t="shared" si="22"/>
        <v>Marshall WWTP</v>
      </c>
      <c r="B708">
        <f t="shared" si="23"/>
        <v>5</v>
      </c>
      <c r="C708" s="230" t="s">
        <v>2327</v>
      </c>
      <c r="D708" s="230" t="s">
        <v>1028</v>
      </c>
      <c r="E708" s="230" t="s">
        <v>2328</v>
      </c>
      <c r="F708" s="230" t="s">
        <v>2329</v>
      </c>
      <c r="G708" s="230" t="s">
        <v>750</v>
      </c>
      <c r="H708" s="230" t="s">
        <v>1044</v>
      </c>
      <c r="I708" s="230" t="s">
        <v>1038</v>
      </c>
    </row>
    <row r="709" spans="1:9" x14ac:dyDescent="0.25">
      <c r="A709" t="str">
        <f t="shared" si="22"/>
        <v>Marshall WWTP</v>
      </c>
      <c r="B709">
        <f t="shared" si="23"/>
        <v>5</v>
      </c>
      <c r="C709" s="230" t="s">
        <v>2330</v>
      </c>
      <c r="D709" s="230" t="s">
        <v>210</v>
      </c>
      <c r="E709" s="230" t="s">
        <v>2328</v>
      </c>
      <c r="F709" s="230" t="s">
        <v>2331</v>
      </c>
      <c r="G709" s="230" t="s">
        <v>184</v>
      </c>
      <c r="H709" s="230" t="s">
        <v>222</v>
      </c>
      <c r="I709" s="230" t="s">
        <v>1038</v>
      </c>
    </row>
    <row r="710" spans="1:9" x14ac:dyDescent="0.25">
      <c r="A710" t="str">
        <f t="shared" si="22"/>
        <v>Marshall WWTP</v>
      </c>
      <c r="B710">
        <f t="shared" si="23"/>
        <v>5</v>
      </c>
      <c r="C710" s="230" t="s">
        <v>2332</v>
      </c>
      <c r="D710" s="230" t="s">
        <v>1168</v>
      </c>
      <c r="E710" s="230" t="s">
        <v>2328</v>
      </c>
      <c r="F710" s="230" t="s">
        <v>2333</v>
      </c>
      <c r="G710" s="230" t="s">
        <v>750</v>
      </c>
      <c r="H710" s="230" t="s">
        <v>1041</v>
      </c>
      <c r="I710" s="230" t="s">
        <v>1038</v>
      </c>
    </row>
    <row r="711" spans="1:9" x14ac:dyDescent="0.25">
      <c r="A711" t="str">
        <f t="shared" si="22"/>
        <v>Marshall WWTP</v>
      </c>
      <c r="B711">
        <f t="shared" si="23"/>
        <v>5</v>
      </c>
      <c r="C711" s="230" t="s">
        <v>2334</v>
      </c>
      <c r="D711" s="230" t="s">
        <v>188</v>
      </c>
      <c r="E711" s="230" t="s">
        <v>2328</v>
      </c>
      <c r="F711" s="230" t="s">
        <v>2335</v>
      </c>
      <c r="G711" s="230" t="s">
        <v>184</v>
      </c>
      <c r="H711" s="230" t="s">
        <v>2336</v>
      </c>
      <c r="I711" s="230" t="s">
        <v>1038</v>
      </c>
    </row>
    <row r="712" spans="1:9" x14ac:dyDescent="0.25">
      <c r="A712" t="str">
        <f t="shared" si="22"/>
        <v>Marshall WWTP</v>
      </c>
      <c r="B712">
        <f t="shared" si="23"/>
        <v>5</v>
      </c>
      <c r="C712" s="230" t="s">
        <v>2337</v>
      </c>
      <c r="D712" s="230" t="s">
        <v>192</v>
      </c>
      <c r="E712" s="230" t="s">
        <v>2328</v>
      </c>
      <c r="F712" s="230" t="s">
        <v>2338</v>
      </c>
      <c r="G712" s="230" t="s">
        <v>184</v>
      </c>
      <c r="H712" s="230" t="s">
        <v>2339</v>
      </c>
      <c r="I712" s="230" t="s">
        <v>1038</v>
      </c>
    </row>
    <row r="713" spans="1:9" x14ac:dyDescent="0.25">
      <c r="A713" t="str">
        <f t="shared" si="22"/>
        <v>Mayer WWTP</v>
      </c>
      <c r="B713">
        <f t="shared" si="23"/>
        <v>1</v>
      </c>
      <c r="C713" s="230" t="s">
        <v>4572</v>
      </c>
      <c r="D713" s="230" t="s">
        <v>1024</v>
      </c>
      <c r="E713" s="230" t="s">
        <v>4573</v>
      </c>
      <c r="F713" s="230" t="s">
        <v>4574</v>
      </c>
      <c r="G713" s="230" t="s">
        <v>750</v>
      </c>
      <c r="H713" s="230" t="s">
        <v>1489</v>
      </c>
      <c r="I713" s="230" t="s">
        <v>1038</v>
      </c>
    </row>
    <row r="714" spans="1:9" x14ac:dyDescent="0.25">
      <c r="A714" t="str">
        <f t="shared" si="22"/>
        <v>Mazeppa WWTP</v>
      </c>
      <c r="B714">
        <f t="shared" si="23"/>
        <v>1</v>
      </c>
      <c r="C714" s="230" t="s">
        <v>4575</v>
      </c>
      <c r="D714" s="230" t="s">
        <v>1028</v>
      </c>
      <c r="E714" s="230" t="s">
        <v>4576</v>
      </c>
      <c r="F714" s="230" t="s">
        <v>4577</v>
      </c>
      <c r="G714" s="230" t="s">
        <v>750</v>
      </c>
      <c r="H714" s="230" t="s">
        <v>1044</v>
      </c>
      <c r="I714" s="230" t="s">
        <v>1038</v>
      </c>
    </row>
    <row r="715" spans="1:9" x14ac:dyDescent="0.25">
      <c r="A715" t="str">
        <f t="shared" si="22"/>
        <v>Meadows of Whisper Creek WWTP</v>
      </c>
      <c r="B715">
        <f t="shared" si="23"/>
        <v>1</v>
      </c>
      <c r="C715" s="230" t="s">
        <v>4578</v>
      </c>
      <c r="D715" s="230" t="s">
        <v>1024</v>
      </c>
      <c r="E715" s="230" t="s">
        <v>4579</v>
      </c>
      <c r="F715" s="230" t="s">
        <v>4580</v>
      </c>
      <c r="G715" s="230" t="s">
        <v>750</v>
      </c>
      <c r="H715" s="230" t="s">
        <v>1044</v>
      </c>
      <c r="I715" s="230" t="s">
        <v>1038</v>
      </c>
    </row>
    <row r="716" spans="1:9" x14ac:dyDescent="0.25">
      <c r="A716" t="str">
        <f t="shared" si="22"/>
        <v>Medford WWTP</v>
      </c>
      <c r="B716">
        <f t="shared" si="23"/>
        <v>1</v>
      </c>
      <c r="C716" s="230" t="s">
        <v>4581</v>
      </c>
      <c r="D716" s="230" t="s">
        <v>1028</v>
      </c>
      <c r="E716" s="230" t="s">
        <v>4582</v>
      </c>
      <c r="F716" s="230" t="s">
        <v>4583</v>
      </c>
      <c r="G716" s="230" t="s">
        <v>750</v>
      </c>
      <c r="H716" s="230" t="s">
        <v>1044</v>
      </c>
      <c r="I716" s="230" t="s">
        <v>1038</v>
      </c>
    </row>
    <row r="717" spans="1:9" x14ac:dyDescent="0.25">
      <c r="A717" t="str">
        <f t="shared" si="22"/>
        <v>Medivators</v>
      </c>
      <c r="B717">
        <f t="shared" si="23"/>
        <v>2</v>
      </c>
      <c r="C717" s="230" t="s">
        <v>2340</v>
      </c>
      <c r="D717" s="230" t="s">
        <v>188</v>
      </c>
      <c r="E717" s="230" t="s">
        <v>2341</v>
      </c>
      <c r="F717" s="230" t="s">
        <v>2342</v>
      </c>
      <c r="G717" s="230" t="s">
        <v>184</v>
      </c>
      <c r="H717" s="230" t="s">
        <v>2343</v>
      </c>
      <c r="I717" s="230" t="s">
        <v>740</v>
      </c>
    </row>
    <row r="718" spans="1:9" x14ac:dyDescent="0.25">
      <c r="A718" t="str">
        <f t="shared" si="22"/>
        <v>Medivators</v>
      </c>
      <c r="B718">
        <f t="shared" si="23"/>
        <v>2</v>
      </c>
      <c r="C718" s="230" t="s">
        <v>2344</v>
      </c>
      <c r="D718" s="230" t="s">
        <v>748</v>
      </c>
      <c r="E718" s="230" t="s">
        <v>2341</v>
      </c>
      <c r="F718" s="230" t="s">
        <v>2345</v>
      </c>
      <c r="G718" s="230" t="s">
        <v>750</v>
      </c>
      <c r="H718" s="230" t="s">
        <v>751</v>
      </c>
      <c r="I718" s="230" t="s">
        <v>740</v>
      </c>
    </row>
    <row r="719" spans="1:9" x14ac:dyDescent="0.25">
      <c r="A719" t="str">
        <f t="shared" si="22"/>
        <v>Melrose WWTP</v>
      </c>
      <c r="B719">
        <f t="shared" si="23"/>
        <v>3</v>
      </c>
      <c r="C719" s="230" t="s">
        <v>2346</v>
      </c>
      <c r="D719" s="230" t="s">
        <v>1028</v>
      </c>
      <c r="E719" s="230" t="s">
        <v>322</v>
      </c>
      <c r="F719" s="230" t="s">
        <v>2347</v>
      </c>
      <c r="G719" s="230" t="s">
        <v>750</v>
      </c>
      <c r="H719" s="230" t="s">
        <v>1044</v>
      </c>
      <c r="I719" s="230" t="s">
        <v>1038</v>
      </c>
    </row>
    <row r="720" spans="1:9" x14ac:dyDescent="0.25">
      <c r="A720" t="str">
        <f t="shared" si="22"/>
        <v>Melrose WWTP</v>
      </c>
      <c r="B720">
        <f t="shared" si="23"/>
        <v>3</v>
      </c>
      <c r="C720" s="230" t="s">
        <v>323</v>
      </c>
      <c r="D720" s="230" t="s">
        <v>192</v>
      </c>
      <c r="E720" s="230" t="s">
        <v>322</v>
      </c>
      <c r="F720" s="230" t="s">
        <v>324</v>
      </c>
      <c r="G720" s="230" t="s">
        <v>184</v>
      </c>
      <c r="H720" s="230" t="s">
        <v>206</v>
      </c>
      <c r="I720" s="230" t="s">
        <v>1038</v>
      </c>
    </row>
    <row r="721" spans="1:9" x14ac:dyDescent="0.25">
      <c r="A721" t="str">
        <f t="shared" si="22"/>
        <v>Melrose WWTP</v>
      </c>
      <c r="B721">
        <f t="shared" si="23"/>
        <v>3</v>
      </c>
      <c r="C721" s="230" t="s">
        <v>2348</v>
      </c>
      <c r="D721" s="230" t="s">
        <v>793</v>
      </c>
      <c r="E721" s="230" t="s">
        <v>322</v>
      </c>
      <c r="F721" s="230" t="s">
        <v>2349</v>
      </c>
      <c r="G721" s="230" t="s">
        <v>750</v>
      </c>
      <c r="H721" s="230" t="s">
        <v>1041</v>
      </c>
      <c r="I721" s="230" t="s">
        <v>1038</v>
      </c>
    </row>
    <row r="722" spans="1:9" x14ac:dyDescent="0.25">
      <c r="A722" t="str">
        <f t="shared" si="22"/>
        <v>Met Council - Blue Lake WWTP</v>
      </c>
      <c r="B722">
        <f t="shared" si="23"/>
        <v>11</v>
      </c>
      <c r="C722" s="230" t="s">
        <v>325</v>
      </c>
      <c r="D722" s="230" t="s">
        <v>192</v>
      </c>
      <c r="E722" s="230" t="s">
        <v>326</v>
      </c>
      <c r="F722" s="230" t="s">
        <v>327</v>
      </c>
      <c r="G722" s="230" t="s">
        <v>184</v>
      </c>
      <c r="H722" s="230" t="s">
        <v>222</v>
      </c>
      <c r="I722" s="230" t="s">
        <v>1038</v>
      </c>
    </row>
    <row r="723" spans="1:9" x14ac:dyDescent="0.25">
      <c r="A723" t="str">
        <f t="shared" si="22"/>
        <v>Met Council - Blue Lake WWTP</v>
      </c>
      <c r="B723">
        <f t="shared" si="23"/>
        <v>11</v>
      </c>
      <c r="C723" s="230" t="s">
        <v>2350</v>
      </c>
      <c r="D723" s="230" t="s">
        <v>793</v>
      </c>
      <c r="E723" s="230" t="s">
        <v>326</v>
      </c>
      <c r="F723" s="230" t="s">
        <v>2351</v>
      </c>
      <c r="G723" s="230" t="s">
        <v>750</v>
      </c>
      <c r="H723" s="230" t="s">
        <v>1041</v>
      </c>
      <c r="I723" s="230" t="s">
        <v>1038</v>
      </c>
    </row>
    <row r="724" spans="1:9" x14ac:dyDescent="0.25">
      <c r="A724" t="str">
        <f t="shared" si="22"/>
        <v>Met Council - Blue Lake WWTP</v>
      </c>
      <c r="B724">
        <f t="shared" si="23"/>
        <v>11</v>
      </c>
      <c r="C724" s="230" t="s">
        <v>2352</v>
      </c>
      <c r="D724" s="230" t="s">
        <v>2353</v>
      </c>
      <c r="E724" s="230" t="s">
        <v>326</v>
      </c>
      <c r="F724" s="230" t="s">
        <v>2354</v>
      </c>
      <c r="G724" s="230" t="s">
        <v>2355</v>
      </c>
      <c r="H724" s="230" t="s">
        <v>2356</v>
      </c>
      <c r="I724" s="230" t="s">
        <v>1038</v>
      </c>
    </row>
    <row r="725" spans="1:9" x14ac:dyDescent="0.25">
      <c r="A725" t="str">
        <f t="shared" si="22"/>
        <v>Met Council - Blue Lake WWTP</v>
      </c>
      <c r="B725">
        <f t="shared" si="23"/>
        <v>11</v>
      </c>
      <c r="C725" s="230" t="s">
        <v>2357</v>
      </c>
      <c r="D725" s="230" t="s">
        <v>2358</v>
      </c>
      <c r="E725" s="230" t="s">
        <v>326</v>
      </c>
      <c r="F725" s="230" t="s">
        <v>2354</v>
      </c>
      <c r="G725" s="230" t="s">
        <v>2355</v>
      </c>
      <c r="H725" s="230" t="s">
        <v>2359</v>
      </c>
      <c r="I725" s="230" t="s">
        <v>1038</v>
      </c>
    </row>
    <row r="726" spans="1:9" x14ac:dyDescent="0.25">
      <c r="A726" t="str">
        <f t="shared" si="22"/>
        <v>Met Council - Blue Lake WWTP</v>
      </c>
      <c r="B726">
        <f t="shared" si="23"/>
        <v>11</v>
      </c>
      <c r="C726" s="230" t="s">
        <v>2360</v>
      </c>
      <c r="D726" s="230" t="s">
        <v>2361</v>
      </c>
      <c r="E726" s="230" t="s">
        <v>326</v>
      </c>
      <c r="F726" s="230" t="s">
        <v>2354</v>
      </c>
      <c r="G726" s="230" t="s">
        <v>1067</v>
      </c>
      <c r="H726" s="230" t="s">
        <v>2362</v>
      </c>
      <c r="I726" s="230" t="s">
        <v>1038</v>
      </c>
    </row>
    <row r="727" spans="1:9" x14ac:dyDescent="0.25">
      <c r="A727" t="str">
        <f t="shared" si="22"/>
        <v>Met Council - Blue Lake WWTP</v>
      </c>
      <c r="B727">
        <f t="shared" si="23"/>
        <v>11</v>
      </c>
      <c r="C727" s="230" t="s">
        <v>2363</v>
      </c>
      <c r="D727" s="230" t="s">
        <v>2364</v>
      </c>
      <c r="E727" s="230" t="s">
        <v>326</v>
      </c>
      <c r="F727" s="230" t="s">
        <v>2354</v>
      </c>
      <c r="G727" s="230" t="s">
        <v>1067</v>
      </c>
      <c r="H727" s="230" t="s">
        <v>2365</v>
      </c>
      <c r="I727" s="230" t="s">
        <v>1038</v>
      </c>
    </row>
    <row r="728" spans="1:9" x14ac:dyDescent="0.25">
      <c r="A728" t="str">
        <f t="shared" si="22"/>
        <v>Met Council - Blue Lake WWTP</v>
      </c>
      <c r="B728">
        <f t="shared" si="23"/>
        <v>11</v>
      </c>
      <c r="C728" s="230" t="s">
        <v>2366</v>
      </c>
      <c r="D728" s="230" t="s">
        <v>2367</v>
      </c>
      <c r="E728" s="230" t="s">
        <v>326</v>
      </c>
      <c r="F728" s="230" t="s">
        <v>2354</v>
      </c>
      <c r="G728" s="230" t="s">
        <v>1067</v>
      </c>
      <c r="H728" s="230" t="s">
        <v>2368</v>
      </c>
      <c r="I728" s="230" t="s">
        <v>1038</v>
      </c>
    </row>
    <row r="729" spans="1:9" x14ac:dyDescent="0.25">
      <c r="A729" t="str">
        <f t="shared" si="22"/>
        <v>Met Council - Blue Lake WWTP</v>
      </c>
      <c r="B729">
        <f t="shared" si="23"/>
        <v>11</v>
      </c>
      <c r="C729" s="230" t="s">
        <v>2369</v>
      </c>
      <c r="D729" s="230" t="s">
        <v>2370</v>
      </c>
      <c r="E729" s="230" t="s">
        <v>326</v>
      </c>
      <c r="F729" s="230" t="s">
        <v>2354</v>
      </c>
      <c r="G729" s="230" t="s">
        <v>1067</v>
      </c>
      <c r="H729" s="230" t="s">
        <v>2371</v>
      </c>
      <c r="I729" s="230" t="s">
        <v>1038</v>
      </c>
    </row>
    <row r="730" spans="1:9" x14ac:dyDescent="0.25">
      <c r="A730" t="str">
        <f t="shared" si="22"/>
        <v>Met Council - Blue Lake WWTP</v>
      </c>
      <c r="B730">
        <f t="shared" si="23"/>
        <v>11</v>
      </c>
      <c r="C730" s="230" t="s">
        <v>2372</v>
      </c>
      <c r="D730" s="230" t="s">
        <v>4584</v>
      </c>
      <c r="E730" s="230" t="s">
        <v>326</v>
      </c>
      <c r="F730" s="230" t="s">
        <v>2354</v>
      </c>
      <c r="G730" s="230" t="s">
        <v>1067</v>
      </c>
      <c r="H730" s="230" t="s">
        <v>2373</v>
      </c>
      <c r="I730" s="230" t="s">
        <v>1038</v>
      </c>
    </row>
    <row r="731" spans="1:9" x14ac:dyDescent="0.25">
      <c r="A731" t="str">
        <f t="shared" si="22"/>
        <v>Met Council - Blue Lake WWTP</v>
      </c>
      <c r="B731">
        <f t="shared" si="23"/>
        <v>11</v>
      </c>
      <c r="C731" s="230" t="s">
        <v>2374</v>
      </c>
      <c r="D731" s="230" t="s">
        <v>4585</v>
      </c>
      <c r="E731" s="230" t="s">
        <v>326</v>
      </c>
      <c r="F731" s="230" t="s">
        <v>2354</v>
      </c>
      <c r="G731" s="230" t="s">
        <v>1067</v>
      </c>
      <c r="H731" s="230" t="s">
        <v>2373</v>
      </c>
      <c r="I731" s="230" t="s">
        <v>1038</v>
      </c>
    </row>
    <row r="732" spans="1:9" x14ac:dyDescent="0.25">
      <c r="A732" t="str">
        <f t="shared" si="22"/>
        <v>Met Council - Blue Lake WWTP</v>
      </c>
      <c r="B732">
        <f t="shared" si="23"/>
        <v>11</v>
      </c>
      <c r="C732" s="230" t="s">
        <v>4586</v>
      </c>
      <c r="D732" s="230" t="s">
        <v>1024</v>
      </c>
      <c r="E732" s="230" t="s">
        <v>326</v>
      </c>
      <c r="F732" s="230" t="s">
        <v>4587</v>
      </c>
      <c r="G732" s="230" t="s">
        <v>750</v>
      </c>
      <c r="H732" s="230" t="s">
        <v>1489</v>
      </c>
      <c r="I732" s="230" t="s">
        <v>1038</v>
      </c>
    </row>
    <row r="733" spans="1:9" x14ac:dyDescent="0.25">
      <c r="A733" t="str">
        <f t="shared" si="22"/>
        <v>Met Council - East Bethel Water Reuse Plant</v>
      </c>
      <c r="B733">
        <f t="shared" si="23"/>
        <v>7</v>
      </c>
      <c r="C733" s="230" t="s">
        <v>2375</v>
      </c>
      <c r="D733" s="230" t="s">
        <v>793</v>
      </c>
      <c r="E733" s="230" t="s">
        <v>2376</v>
      </c>
      <c r="F733" s="230" t="s">
        <v>2377</v>
      </c>
      <c r="G733" s="230" t="s">
        <v>750</v>
      </c>
      <c r="H733" s="230" t="s">
        <v>2378</v>
      </c>
      <c r="I733" s="230" t="s">
        <v>1038</v>
      </c>
    </row>
    <row r="734" spans="1:9" x14ac:dyDescent="0.25">
      <c r="A734" t="str">
        <f t="shared" si="22"/>
        <v>Met Council - East Bethel Water Reuse Plant</v>
      </c>
      <c r="B734">
        <f t="shared" si="23"/>
        <v>7</v>
      </c>
      <c r="C734" s="230" t="s">
        <v>2379</v>
      </c>
      <c r="D734" s="230" t="s">
        <v>1017</v>
      </c>
      <c r="E734" s="230" t="s">
        <v>2376</v>
      </c>
      <c r="F734" s="230" t="s">
        <v>2380</v>
      </c>
      <c r="G734" s="230" t="s">
        <v>750</v>
      </c>
      <c r="H734" s="230" t="s">
        <v>2381</v>
      </c>
      <c r="I734" s="230" t="s">
        <v>1038</v>
      </c>
    </row>
    <row r="735" spans="1:9" x14ac:dyDescent="0.25">
      <c r="A735" t="str">
        <f t="shared" si="22"/>
        <v>Met Council - East Bethel Water Reuse Plant</v>
      </c>
      <c r="B735">
        <f t="shared" si="23"/>
        <v>7</v>
      </c>
      <c r="C735" s="230" t="s">
        <v>2382</v>
      </c>
      <c r="D735" s="230" t="s">
        <v>1001</v>
      </c>
      <c r="E735" s="230" t="s">
        <v>2376</v>
      </c>
      <c r="F735" s="230" t="s">
        <v>2383</v>
      </c>
      <c r="G735" s="230" t="s">
        <v>750</v>
      </c>
      <c r="H735" s="230" t="s">
        <v>2384</v>
      </c>
      <c r="I735" s="230" t="s">
        <v>1038</v>
      </c>
    </row>
    <row r="736" spans="1:9" x14ac:dyDescent="0.25">
      <c r="A736" t="str">
        <f t="shared" si="22"/>
        <v>Met Council - East Bethel Water Reuse Plant</v>
      </c>
      <c r="B736">
        <f t="shared" si="23"/>
        <v>7</v>
      </c>
      <c r="C736" s="230" t="s">
        <v>2385</v>
      </c>
      <c r="D736" s="230" t="s">
        <v>1148</v>
      </c>
      <c r="E736" s="230" t="s">
        <v>2376</v>
      </c>
      <c r="F736" s="230" t="s">
        <v>2386</v>
      </c>
      <c r="G736" s="230" t="s">
        <v>750</v>
      </c>
      <c r="H736" s="230" t="s">
        <v>2387</v>
      </c>
      <c r="I736" s="230" t="s">
        <v>1038</v>
      </c>
    </row>
    <row r="737" spans="1:9" x14ac:dyDescent="0.25">
      <c r="A737" t="str">
        <f t="shared" si="22"/>
        <v>Met Council - East Bethel Water Reuse Plant</v>
      </c>
      <c r="B737">
        <f t="shared" si="23"/>
        <v>7</v>
      </c>
      <c r="C737" s="230" t="s">
        <v>2388</v>
      </c>
      <c r="D737" s="230" t="s">
        <v>1024</v>
      </c>
      <c r="E737" s="230" t="s">
        <v>2376</v>
      </c>
      <c r="F737" s="230" t="s">
        <v>2389</v>
      </c>
      <c r="G737" s="230" t="s">
        <v>750</v>
      </c>
      <c r="H737" s="230" t="s">
        <v>1158</v>
      </c>
      <c r="I737" s="230" t="s">
        <v>1038</v>
      </c>
    </row>
    <row r="738" spans="1:9" x14ac:dyDescent="0.25">
      <c r="A738" t="str">
        <f t="shared" si="22"/>
        <v>Met Council - East Bethel Water Reuse Plant</v>
      </c>
      <c r="B738">
        <f t="shared" si="23"/>
        <v>7</v>
      </c>
      <c r="C738" s="230" t="s">
        <v>2390</v>
      </c>
      <c r="D738" s="230" t="s">
        <v>1006</v>
      </c>
      <c r="E738" s="230" t="s">
        <v>2376</v>
      </c>
      <c r="F738" s="230" t="s">
        <v>2391</v>
      </c>
      <c r="G738" s="230" t="s">
        <v>750</v>
      </c>
      <c r="H738" s="230" t="s">
        <v>2311</v>
      </c>
      <c r="I738" s="230" t="s">
        <v>1038</v>
      </c>
    </row>
    <row r="739" spans="1:9" x14ac:dyDescent="0.25">
      <c r="A739" t="str">
        <f t="shared" si="22"/>
        <v>Met Council - East Bethel Water Reuse Plant</v>
      </c>
      <c r="B739">
        <f t="shared" si="23"/>
        <v>7</v>
      </c>
      <c r="C739" s="230" t="s">
        <v>2392</v>
      </c>
      <c r="D739" s="230" t="s">
        <v>1010</v>
      </c>
      <c r="E739" s="230" t="s">
        <v>2376</v>
      </c>
      <c r="F739" s="230" t="s">
        <v>2393</v>
      </c>
      <c r="G739" s="230" t="s">
        <v>750</v>
      </c>
      <c r="H739" s="230" t="s">
        <v>2394</v>
      </c>
      <c r="I739" s="230" t="s">
        <v>1038</v>
      </c>
    </row>
    <row r="740" spans="1:9" x14ac:dyDescent="0.25">
      <c r="A740" t="str">
        <f t="shared" si="22"/>
        <v>Met Council - Empire WWTP</v>
      </c>
      <c r="B740">
        <f t="shared" si="23"/>
        <v>6</v>
      </c>
      <c r="C740" s="230" t="s">
        <v>2395</v>
      </c>
      <c r="D740" s="230" t="s">
        <v>181</v>
      </c>
      <c r="E740" s="230" t="s">
        <v>328</v>
      </c>
      <c r="F740" s="230" t="s">
        <v>2396</v>
      </c>
      <c r="G740" s="230" t="s">
        <v>184</v>
      </c>
      <c r="H740" s="230" t="s">
        <v>2397</v>
      </c>
      <c r="I740" s="230" t="s">
        <v>1038</v>
      </c>
    </row>
    <row r="741" spans="1:9" x14ac:dyDescent="0.25">
      <c r="A741" t="str">
        <f t="shared" si="22"/>
        <v>Met Council - Empire WWTP</v>
      </c>
      <c r="B741">
        <f t="shared" si="23"/>
        <v>6</v>
      </c>
      <c r="C741" s="230" t="s">
        <v>2398</v>
      </c>
      <c r="D741" s="230" t="s">
        <v>191</v>
      </c>
      <c r="E741" s="230" t="s">
        <v>328</v>
      </c>
      <c r="F741" s="230" t="s">
        <v>2399</v>
      </c>
      <c r="G741" s="230" t="s">
        <v>184</v>
      </c>
      <c r="H741" s="230" t="s">
        <v>2400</v>
      </c>
      <c r="I741" s="230" t="s">
        <v>1038</v>
      </c>
    </row>
    <row r="742" spans="1:9" x14ac:dyDescent="0.25">
      <c r="A742" t="str">
        <f t="shared" si="22"/>
        <v>Met Council - Empire WWTP</v>
      </c>
      <c r="B742">
        <f t="shared" si="23"/>
        <v>6</v>
      </c>
      <c r="C742" s="230" t="s">
        <v>2401</v>
      </c>
      <c r="D742" s="230" t="s">
        <v>793</v>
      </c>
      <c r="E742" s="230" t="s">
        <v>328</v>
      </c>
      <c r="F742" s="230" t="s">
        <v>2402</v>
      </c>
      <c r="G742" s="230" t="s">
        <v>750</v>
      </c>
      <c r="H742" s="230" t="s">
        <v>2403</v>
      </c>
      <c r="I742" s="230" t="s">
        <v>1038</v>
      </c>
    </row>
    <row r="743" spans="1:9" x14ac:dyDescent="0.25">
      <c r="A743" t="str">
        <f t="shared" si="22"/>
        <v>Met Council - Empire WWTP</v>
      </c>
      <c r="B743">
        <f t="shared" si="23"/>
        <v>6</v>
      </c>
      <c r="C743" s="230" t="s">
        <v>2404</v>
      </c>
      <c r="D743" s="230" t="s">
        <v>1024</v>
      </c>
      <c r="E743" s="230" t="s">
        <v>328</v>
      </c>
      <c r="F743" s="230" t="s">
        <v>2405</v>
      </c>
      <c r="G743" s="230" t="s">
        <v>750</v>
      </c>
      <c r="H743" s="230" t="s">
        <v>2406</v>
      </c>
      <c r="I743" s="230" t="s">
        <v>1038</v>
      </c>
    </row>
    <row r="744" spans="1:9" x14ac:dyDescent="0.25">
      <c r="A744" t="str">
        <f t="shared" si="22"/>
        <v>Met Council - Empire WWTP</v>
      </c>
      <c r="B744">
        <f t="shared" si="23"/>
        <v>6</v>
      </c>
      <c r="C744" s="230" t="s">
        <v>2407</v>
      </c>
      <c r="D744" s="230" t="s">
        <v>1017</v>
      </c>
      <c r="E744" s="230" t="s">
        <v>328</v>
      </c>
      <c r="F744" s="230" t="s">
        <v>2408</v>
      </c>
      <c r="G744" s="230" t="s">
        <v>750</v>
      </c>
      <c r="H744" s="230" t="s">
        <v>2409</v>
      </c>
      <c r="I744" s="230" t="s">
        <v>1038</v>
      </c>
    </row>
    <row r="745" spans="1:9" x14ac:dyDescent="0.25">
      <c r="A745" t="str">
        <f t="shared" si="22"/>
        <v>Met Council - Empire WWTP</v>
      </c>
      <c r="B745">
        <f t="shared" si="23"/>
        <v>6</v>
      </c>
      <c r="C745" s="230" t="s">
        <v>329</v>
      </c>
      <c r="D745" s="230" t="s">
        <v>192</v>
      </c>
      <c r="E745" s="230" t="s">
        <v>328</v>
      </c>
      <c r="F745" s="230" t="s">
        <v>330</v>
      </c>
      <c r="G745" s="230" t="s">
        <v>184</v>
      </c>
      <c r="H745" s="230" t="s">
        <v>331</v>
      </c>
      <c r="I745" s="230" t="s">
        <v>1038</v>
      </c>
    </row>
    <row r="746" spans="1:9" x14ac:dyDescent="0.25">
      <c r="A746" t="str">
        <f t="shared" si="22"/>
        <v>Met Council - Metropolitan WWTP</v>
      </c>
      <c r="B746">
        <f t="shared" si="23"/>
        <v>6</v>
      </c>
      <c r="C746" s="230" t="s">
        <v>332</v>
      </c>
      <c r="D746" s="230" t="s">
        <v>188</v>
      </c>
      <c r="E746" s="230" t="s">
        <v>333</v>
      </c>
      <c r="F746" s="230" t="s">
        <v>334</v>
      </c>
      <c r="G746" s="230" t="s">
        <v>184</v>
      </c>
      <c r="H746" s="230" t="s">
        <v>222</v>
      </c>
      <c r="I746" s="230" t="s">
        <v>1038</v>
      </c>
    </row>
    <row r="747" spans="1:9" x14ac:dyDescent="0.25">
      <c r="A747" t="str">
        <f t="shared" si="22"/>
        <v>Met Council - Metropolitan WWTP</v>
      </c>
      <c r="B747">
        <f t="shared" si="23"/>
        <v>6</v>
      </c>
      <c r="C747" s="230" t="s">
        <v>2410</v>
      </c>
      <c r="D747" s="230" t="s">
        <v>793</v>
      </c>
      <c r="E747" s="230" t="s">
        <v>333</v>
      </c>
      <c r="F747" s="230" t="s">
        <v>2411</v>
      </c>
      <c r="G747" s="230" t="s">
        <v>750</v>
      </c>
      <c r="H747" s="230" t="s">
        <v>1041</v>
      </c>
      <c r="I747" s="230" t="s">
        <v>1038</v>
      </c>
    </row>
    <row r="748" spans="1:9" x14ac:dyDescent="0.25">
      <c r="A748" t="str">
        <f t="shared" si="22"/>
        <v>Met Council - Metropolitan WWTP</v>
      </c>
      <c r="B748">
        <f t="shared" si="23"/>
        <v>6</v>
      </c>
      <c r="C748" s="230" t="s">
        <v>2412</v>
      </c>
      <c r="D748" s="230" t="s">
        <v>1600</v>
      </c>
      <c r="E748" s="230" t="s">
        <v>333</v>
      </c>
      <c r="F748" s="230" t="s">
        <v>2413</v>
      </c>
      <c r="G748" s="230" t="s">
        <v>184</v>
      </c>
      <c r="H748" s="230" t="s">
        <v>2414</v>
      </c>
      <c r="I748" s="230" t="s">
        <v>1038</v>
      </c>
    </row>
    <row r="749" spans="1:9" x14ac:dyDescent="0.25">
      <c r="A749" t="str">
        <f t="shared" si="22"/>
        <v>Met Council - Metropolitan WWTP</v>
      </c>
      <c r="B749">
        <f t="shared" si="23"/>
        <v>6</v>
      </c>
      <c r="C749" s="230" t="s">
        <v>2415</v>
      </c>
      <c r="D749" s="230" t="s">
        <v>2200</v>
      </c>
      <c r="E749" s="230" t="s">
        <v>333</v>
      </c>
      <c r="F749" s="230" t="s">
        <v>2416</v>
      </c>
      <c r="G749" s="230" t="s">
        <v>184</v>
      </c>
      <c r="H749" s="230" t="s">
        <v>2417</v>
      </c>
      <c r="I749" s="230" t="s">
        <v>1038</v>
      </c>
    </row>
    <row r="750" spans="1:9" x14ac:dyDescent="0.25">
      <c r="A750" t="str">
        <f t="shared" si="22"/>
        <v>Met Council - Metropolitan WWTP</v>
      </c>
      <c r="B750">
        <f t="shared" si="23"/>
        <v>6</v>
      </c>
      <c r="C750" s="230" t="s">
        <v>2418</v>
      </c>
      <c r="D750" s="230" t="s">
        <v>2200</v>
      </c>
      <c r="E750" s="230" t="s">
        <v>333</v>
      </c>
      <c r="F750" s="230" t="s">
        <v>2419</v>
      </c>
      <c r="G750" s="230" t="s">
        <v>184</v>
      </c>
      <c r="H750" s="230" t="s">
        <v>222</v>
      </c>
      <c r="I750" s="230" t="s">
        <v>1038</v>
      </c>
    </row>
    <row r="751" spans="1:9" x14ac:dyDescent="0.25">
      <c r="A751" t="str">
        <f t="shared" si="22"/>
        <v>Met Council - Metropolitan WWTP</v>
      </c>
      <c r="B751">
        <f t="shared" si="23"/>
        <v>6</v>
      </c>
      <c r="C751" s="230" t="s">
        <v>2420</v>
      </c>
      <c r="D751" s="230" t="s">
        <v>1028</v>
      </c>
      <c r="E751" s="230" t="s">
        <v>333</v>
      </c>
      <c r="F751" s="230" t="s">
        <v>2421</v>
      </c>
      <c r="G751" s="230" t="s">
        <v>750</v>
      </c>
      <c r="H751" s="230" t="s">
        <v>1044</v>
      </c>
      <c r="I751" s="230" t="s">
        <v>1038</v>
      </c>
    </row>
    <row r="752" spans="1:9" x14ac:dyDescent="0.25">
      <c r="A752" t="str">
        <f t="shared" si="22"/>
        <v>Met Council - Mississippi Basin Total Phosphorus</v>
      </c>
      <c r="B752">
        <f t="shared" si="23"/>
        <v>1</v>
      </c>
      <c r="C752" s="230" t="s">
        <v>2422</v>
      </c>
      <c r="D752" s="230" t="s">
        <v>188</v>
      </c>
      <c r="E752" s="230" t="s">
        <v>2423</v>
      </c>
      <c r="F752" s="230" t="s">
        <v>2424</v>
      </c>
      <c r="G752" s="230" t="s">
        <v>184</v>
      </c>
      <c r="H752" s="230" t="s">
        <v>2425</v>
      </c>
      <c r="I752" s="230" t="s">
        <v>1038</v>
      </c>
    </row>
    <row r="753" spans="1:9" x14ac:dyDescent="0.25">
      <c r="A753" t="str">
        <f t="shared" si="22"/>
        <v>Met Council - Rogers WWTP</v>
      </c>
      <c r="B753">
        <f t="shared" si="23"/>
        <v>4</v>
      </c>
      <c r="C753" s="230" t="s">
        <v>2426</v>
      </c>
      <c r="D753" s="230" t="s">
        <v>1028</v>
      </c>
      <c r="E753" s="230" t="s">
        <v>335</v>
      </c>
      <c r="F753" s="230" t="s">
        <v>2427</v>
      </c>
      <c r="G753" s="230" t="s">
        <v>750</v>
      </c>
      <c r="H753" s="230" t="s">
        <v>2428</v>
      </c>
      <c r="I753" s="230" t="s">
        <v>1038</v>
      </c>
    </row>
    <row r="754" spans="1:9" x14ac:dyDescent="0.25">
      <c r="A754" t="str">
        <f t="shared" si="22"/>
        <v>Met Council - Rogers WWTP</v>
      </c>
      <c r="B754">
        <f t="shared" si="23"/>
        <v>4</v>
      </c>
      <c r="C754" s="230" t="s">
        <v>336</v>
      </c>
      <c r="D754" s="230" t="s">
        <v>188</v>
      </c>
      <c r="E754" s="230" t="s">
        <v>335</v>
      </c>
      <c r="F754" s="230" t="s">
        <v>337</v>
      </c>
      <c r="G754" s="230" t="s">
        <v>184</v>
      </c>
      <c r="H754" s="230" t="s">
        <v>197</v>
      </c>
      <c r="I754" s="230" t="s">
        <v>1038</v>
      </c>
    </row>
    <row r="755" spans="1:9" x14ac:dyDescent="0.25">
      <c r="A755" t="str">
        <f t="shared" si="22"/>
        <v>Met Council - Rogers WWTP</v>
      </c>
      <c r="B755">
        <f t="shared" si="23"/>
        <v>4</v>
      </c>
      <c r="C755" s="230" t="s">
        <v>2429</v>
      </c>
      <c r="D755" s="230" t="s">
        <v>793</v>
      </c>
      <c r="E755" s="230" t="s">
        <v>335</v>
      </c>
      <c r="F755" s="230" t="s">
        <v>2430</v>
      </c>
      <c r="G755" s="230" t="s">
        <v>750</v>
      </c>
      <c r="H755" s="230" t="s">
        <v>1041</v>
      </c>
      <c r="I755" s="230" t="s">
        <v>1038</v>
      </c>
    </row>
    <row r="756" spans="1:9" x14ac:dyDescent="0.25">
      <c r="A756" t="str">
        <f t="shared" si="22"/>
        <v>Met Council - Rogers WWTP</v>
      </c>
      <c r="B756">
        <f t="shared" si="23"/>
        <v>4</v>
      </c>
      <c r="C756" s="230" t="s">
        <v>2431</v>
      </c>
      <c r="D756" s="230" t="s">
        <v>192</v>
      </c>
      <c r="E756" s="230" t="s">
        <v>335</v>
      </c>
      <c r="F756" s="230" t="s">
        <v>2432</v>
      </c>
      <c r="G756" s="230" t="s">
        <v>184</v>
      </c>
      <c r="H756" s="230" t="s">
        <v>2433</v>
      </c>
      <c r="I756" s="230" t="s">
        <v>1038</v>
      </c>
    </row>
    <row r="757" spans="1:9" x14ac:dyDescent="0.25">
      <c r="A757" t="str">
        <f t="shared" si="22"/>
        <v>Met Council - Saint Croix Valley WWTP</v>
      </c>
      <c r="B757">
        <f t="shared" si="23"/>
        <v>9</v>
      </c>
      <c r="C757" s="230" t="s">
        <v>2434</v>
      </c>
      <c r="D757" s="230" t="s">
        <v>789</v>
      </c>
      <c r="E757" s="230" t="s">
        <v>338</v>
      </c>
      <c r="F757" s="230" t="s">
        <v>2435</v>
      </c>
      <c r="G757" s="230" t="s">
        <v>184</v>
      </c>
      <c r="H757" s="230" t="s">
        <v>2436</v>
      </c>
      <c r="I757" s="230" t="s">
        <v>1038</v>
      </c>
    </row>
    <row r="758" spans="1:9" x14ac:dyDescent="0.25">
      <c r="A758" t="str">
        <f t="shared" si="22"/>
        <v>Met Council - Saint Croix Valley WWTP</v>
      </c>
      <c r="B758">
        <f t="shared" si="23"/>
        <v>9</v>
      </c>
      <c r="C758" s="230" t="s">
        <v>2437</v>
      </c>
      <c r="D758" s="230" t="s">
        <v>186</v>
      </c>
      <c r="E758" s="230" t="s">
        <v>338</v>
      </c>
      <c r="F758" s="230" t="s">
        <v>2438</v>
      </c>
      <c r="G758" s="230" t="s">
        <v>184</v>
      </c>
      <c r="H758" s="230" t="s">
        <v>2439</v>
      </c>
      <c r="I758" s="230" t="s">
        <v>1038</v>
      </c>
    </row>
    <row r="759" spans="1:9" x14ac:dyDescent="0.25">
      <c r="A759" t="str">
        <f t="shared" si="22"/>
        <v>Met Council - Saint Croix Valley WWTP</v>
      </c>
      <c r="B759">
        <f t="shared" si="23"/>
        <v>9</v>
      </c>
      <c r="C759" s="230" t="s">
        <v>2440</v>
      </c>
      <c r="D759" s="230" t="s">
        <v>194</v>
      </c>
      <c r="E759" s="230" t="s">
        <v>338</v>
      </c>
      <c r="F759" s="230" t="s">
        <v>2441</v>
      </c>
      <c r="G759" s="230" t="s">
        <v>184</v>
      </c>
      <c r="H759" s="230" t="s">
        <v>2442</v>
      </c>
      <c r="I759" s="230" t="s">
        <v>1038</v>
      </c>
    </row>
    <row r="760" spans="1:9" x14ac:dyDescent="0.25">
      <c r="A760" t="str">
        <f t="shared" si="22"/>
        <v>Met Council - Saint Croix Valley WWTP</v>
      </c>
      <c r="B760">
        <f t="shared" si="23"/>
        <v>9</v>
      </c>
      <c r="C760" s="230" t="s">
        <v>2443</v>
      </c>
      <c r="D760" s="230" t="s">
        <v>191</v>
      </c>
      <c r="E760" s="230" t="s">
        <v>338</v>
      </c>
      <c r="F760" s="230" t="s">
        <v>2444</v>
      </c>
      <c r="G760" s="230" t="s">
        <v>184</v>
      </c>
      <c r="H760" s="230" t="s">
        <v>2445</v>
      </c>
      <c r="I760" s="230" t="s">
        <v>1038</v>
      </c>
    </row>
    <row r="761" spans="1:9" x14ac:dyDescent="0.25">
      <c r="A761" t="str">
        <f t="shared" si="22"/>
        <v>Met Council - Saint Croix Valley WWTP</v>
      </c>
      <c r="B761">
        <f t="shared" si="23"/>
        <v>9</v>
      </c>
      <c r="C761" s="230" t="s">
        <v>2446</v>
      </c>
      <c r="D761" s="230" t="s">
        <v>181</v>
      </c>
      <c r="E761" s="230" t="s">
        <v>338</v>
      </c>
      <c r="F761" s="230" t="s">
        <v>2447</v>
      </c>
      <c r="G761" s="230" t="s">
        <v>184</v>
      </c>
      <c r="H761" s="230" t="s">
        <v>2448</v>
      </c>
      <c r="I761" s="230" t="s">
        <v>1038</v>
      </c>
    </row>
    <row r="762" spans="1:9" x14ac:dyDescent="0.25">
      <c r="A762" t="str">
        <f t="shared" si="22"/>
        <v>Met Council - Saint Croix Valley WWTP</v>
      </c>
      <c r="B762">
        <f t="shared" si="23"/>
        <v>9</v>
      </c>
      <c r="C762" s="230" t="s">
        <v>2449</v>
      </c>
      <c r="D762" s="230" t="s">
        <v>793</v>
      </c>
      <c r="E762" s="230" t="s">
        <v>338</v>
      </c>
      <c r="F762" s="230" t="s">
        <v>2450</v>
      </c>
      <c r="G762" s="230" t="s">
        <v>750</v>
      </c>
      <c r="H762" s="230" t="s">
        <v>1041</v>
      </c>
      <c r="I762" s="230" t="s">
        <v>1038</v>
      </c>
    </row>
    <row r="763" spans="1:9" x14ac:dyDescent="0.25">
      <c r="A763" t="str">
        <f t="shared" si="22"/>
        <v>Met Council - Saint Croix Valley WWTP</v>
      </c>
      <c r="B763">
        <f t="shared" si="23"/>
        <v>9</v>
      </c>
      <c r="C763" s="230" t="s">
        <v>2451</v>
      </c>
      <c r="D763" s="230" t="s">
        <v>1024</v>
      </c>
      <c r="E763" s="230" t="s">
        <v>338</v>
      </c>
      <c r="F763" s="230" t="s">
        <v>2452</v>
      </c>
      <c r="G763" s="230" t="s">
        <v>750</v>
      </c>
      <c r="H763" s="230" t="s">
        <v>1158</v>
      </c>
      <c r="I763" s="230" t="s">
        <v>1038</v>
      </c>
    </row>
    <row r="764" spans="1:9" x14ac:dyDescent="0.25">
      <c r="A764" t="str">
        <f t="shared" si="22"/>
        <v>Met Council - Saint Croix Valley WWTP</v>
      </c>
      <c r="B764">
        <f t="shared" si="23"/>
        <v>9</v>
      </c>
      <c r="C764" s="230" t="s">
        <v>2453</v>
      </c>
      <c r="D764" s="230" t="s">
        <v>192</v>
      </c>
      <c r="E764" s="230" t="s">
        <v>338</v>
      </c>
      <c r="F764" s="230" t="s">
        <v>2454</v>
      </c>
      <c r="G764" s="230" t="s">
        <v>184</v>
      </c>
      <c r="H764" s="230" t="s">
        <v>2455</v>
      </c>
      <c r="I764" s="230" t="s">
        <v>1038</v>
      </c>
    </row>
    <row r="765" spans="1:9" x14ac:dyDescent="0.25">
      <c r="A765" t="str">
        <f t="shared" si="22"/>
        <v>Met Council - Saint Croix Valley WWTP</v>
      </c>
      <c r="B765">
        <f t="shared" si="23"/>
        <v>9</v>
      </c>
      <c r="C765" s="230" t="s">
        <v>339</v>
      </c>
      <c r="D765" s="230" t="s">
        <v>188</v>
      </c>
      <c r="E765" s="230" t="s">
        <v>338</v>
      </c>
      <c r="F765" s="230" t="s">
        <v>340</v>
      </c>
      <c r="G765" s="230" t="s">
        <v>184</v>
      </c>
      <c r="H765" s="230" t="s">
        <v>197</v>
      </c>
      <c r="I765" s="230" t="s">
        <v>1038</v>
      </c>
    </row>
    <row r="766" spans="1:9" x14ac:dyDescent="0.25">
      <c r="A766" t="str">
        <f t="shared" si="22"/>
        <v>Met Council - Seneca WWTP</v>
      </c>
      <c r="B766">
        <f t="shared" si="23"/>
        <v>4</v>
      </c>
      <c r="C766" s="230" t="s">
        <v>2456</v>
      </c>
      <c r="D766" s="230" t="s">
        <v>1024</v>
      </c>
      <c r="E766" s="230" t="s">
        <v>341</v>
      </c>
      <c r="F766" s="230" t="s">
        <v>2457</v>
      </c>
      <c r="G766" s="230" t="s">
        <v>750</v>
      </c>
      <c r="H766" s="230" t="s">
        <v>1158</v>
      </c>
      <c r="I766" s="230" t="s">
        <v>1038</v>
      </c>
    </row>
    <row r="767" spans="1:9" x14ac:dyDescent="0.25">
      <c r="A767" t="str">
        <f t="shared" si="22"/>
        <v>Met Council - Seneca WWTP</v>
      </c>
      <c r="B767">
        <f t="shared" si="23"/>
        <v>4</v>
      </c>
      <c r="C767" s="230" t="s">
        <v>342</v>
      </c>
      <c r="D767" s="230" t="s">
        <v>188</v>
      </c>
      <c r="E767" s="230" t="s">
        <v>341</v>
      </c>
      <c r="F767" s="230" t="s">
        <v>343</v>
      </c>
      <c r="G767" s="230" t="s">
        <v>184</v>
      </c>
      <c r="H767" s="230" t="s">
        <v>197</v>
      </c>
      <c r="I767" s="230" t="s">
        <v>1038</v>
      </c>
    </row>
    <row r="768" spans="1:9" x14ac:dyDescent="0.25">
      <c r="A768" t="str">
        <f t="shared" si="22"/>
        <v>Met Council - Seneca WWTP</v>
      </c>
      <c r="B768">
        <f t="shared" si="23"/>
        <v>4</v>
      </c>
      <c r="C768" s="230" t="s">
        <v>2458</v>
      </c>
      <c r="D768" s="230" t="s">
        <v>192</v>
      </c>
      <c r="E768" s="230" t="s">
        <v>341</v>
      </c>
      <c r="F768" s="230" t="s">
        <v>2459</v>
      </c>
      <c r="G768" s="230" t="s">
        <v>184</v>
      </c>
      <c r="H768" s="230" t="s">
        <v>2460</v>
      </c>
      <c r="I768" s="230" t="s">
        <v>1038</v>
      </c>
    </row>
    <row r="769" spans="1:9" x14ac:dyDescent="0.25">
      <c r="A769" t="str">
        <f t="shared" si="22"/>
        <v>Met Council - Seneca WWTP</v>
      </c>
      <c r="B769">
        <f t="shared" si="23"/>
        <v>4</v>
      </c>
      <c r="C769" s="230" t="s">
        <v>2461</v>
      </c>
      <c r="D769" s="230" t="s">
        <v>793</v>
      </c>
      <c r="E769" s="230" t="s">
        <v>341</v>
      </c>
      <c r="F769" s="230" t="s">
        <v>2462</v>
      </c>
      <c r="G769" s="230" t="s">
        <v>750</v>
      </c>
      <c r="H769" s="230" t="s">
        <v>1041</v>
      </c>
      <c r="I769" s="230" t="s">
        <v>1038</v>
      </c>
    </row>
    <row r="770" spans="1:9" x14ac:dyDescent="0.25">
      <c r="A770" t="str">
        <f t="shared" si="22"/>
        <v>Met Council Eagles Point WWTP</v>
      </c>
      <c r="B770">
        <f t="shared" si="23"/>
        <v>7</v>
      </c>
      <c r="C770" s="230" t="s">
        <v>344</v>
      </c>
      <c r="D770" s="230" t="s">
        <v>192</v>
      </c>
      <c r="E770" s="230" t="s">
        <v>345</v>
      </c>
      <c r="F770" s="230" t="s">
        <v>346</v>
      </c>
      <c r="G770" s="230" t="s">
        <v>184</v>
      </c>
      <c r="H770" s="230" t="s">
        <v>347</v>
      </c>
      <c r="I770" s="230" t="s">
        <v>1038</v>
      </c>
    </row>
    <row r="771" spans="1:9" x14ac:dyDescent="0.25">
      <c r="A771" t="str">
        <f t="shared" ref="A771:A834" si="24">TRIM(LEFT(E771,FIND(" MN",E771,4)))</f>
        <v>Met Council Eagles Point WWTP</v>
      </c>
      <c r="B771">
        <f t="shared" ref="B771:B834" si="25">COUNTIF(A:A,A771)</f>
        <v>7</v>
      </c>
      <c r="C771" s="230" t="s">
        <v>2463</v>
      </c>
      <c r="D771" s="230" t="s">
        <v>191</v>
      </c>
      <c r="E771" s="230" t="s">
        <v>345</v>
      </c>
      <c r="F771" s="230" t="s">
        <v>2464</v>
      </c>
      <c r="G771" s="230" t="s">
        <v>184</v>
      </c>
      <c r="H771" s="230" t="s">
        <v>2465</v>
      </c>
      <c r="I771" s="230" t="s">
        <v>1038</v>
      </c>
    </row>
    <row r="772" spans="1:9" x14ac:dyDescent="0.25">
      <c r="A772" t="str">
        <f t="shared" si="24"/>
        <v>Met Council Eagles Point WWTP</v>
      </c>
      <c r="B772">
        <f t="shared" si="25"/>
        <v>7</v>
      </c>
      <c r="C772" s="230" t="s">
        <v>2466</v>
      </c>
      <c r="D772" s="230" t="s">
        <v>186</v>
      </c>
      <c r="E772" s="230" t="s">
        <v>345</v>
      </c>
      <c r="F772" s="230" t="s">
        <v>2467</v>
      </c>
      <c r="G772" s="230" t="s">
        <v>184</v>
      </c>
      <c r="H772" s="230" t="s">
        <v>2468</v>
      </c>
      <c r="I772" s="230" t="s">
        <v>1038</v>
      </c>
    </row>
    <row r="773" spans="1:9" x14ac:dyDescent="0.25">
      <c r="A773" t="str">
        <f t="shared" si="24"/>
        <v>Met Council Eagles Point WWTP</v>
      </c>
      <c r="B773">
        <f t="shared" si="25"/>
        <v>7</v>
      </c>
      <c r="C773" s="230" t="s">
        <v>2469</v>
      </c>
      <c r="D773" s="230" t="s">
        <v>194</v>
      </c>
      <c r="E773" s="230" t="s">
        <v>345</v>
      </c>
      <c r="F773" s="230" t="s">
        <v>2470</v>
      </c>
      <c r="G773" s="230" t="s">
        <v>184</v>
      </c>
      <c r="H773" s="230" t="s">
        <v>2471</v>
      </c>
      <c r="I773" s="230" t="s">
        <v>1038</v>
      </c>
    </row>
    <row r="774" spans="1:9" x14ac:dyDescent="0.25">
      <c r="A774" t="str">
        <f t="shared" si="24"/>
        <v>Met Council Eagles Point WWTP</v>
      </c>
      <c r="B774">
        <f t="shared" si="25"/>
        <v>7</v>
      </c>
      <c r="C774" s="230" t="s">
        <v>2472</v>
      </c>
      <c r="D774" s="230" t="s">
        <v>181</v>
      </c>
      <c r="E774" s="230" t="s">
        <v>345</v>
      </c>
      <c r="F774" s="230" t="s">
        <v>2473</v>
      </c>
      <c r="G774" s="230" t="s">
        <v>184</v>
      </c>
      <c r="H774" s="230" t="s">
        <v>2474</v>
      </c>
      <c r="I774" s="230" t="s">
        <v>1038</v>
      </c>
    </row>
    <row r="775" spans="1:9" x14ac:dyDescent="0.25">
      <c r="A775" t="str">
        <f t="shared" si="24"/>
        <v>Met Council Eagles Point WWTP</v>
      </c>
      <c r="B775">
        <f t="shared" si="25"/>
        <v>7</v>
      </c>
      <c r="C775" s="230" t="s">
        <v>2475</v>
      </c>
      <c r="D775" s="230" t="s">
        <v>1017</v>
      </c>
      <c r="E775" s="230" t="s">
        <v>345</v>
      </c>
      <c r="F775" s="230" t="s">
        <v>2476</v>
      </c>
      <c r="G775" s="230" t="s">
        <v>750</v>
      </c>
      <c r="H775" s="230" t="s">
        <v>2477</v>
      </c>
      <c r="I775" s="230" t="s">
        <v>1038</v>
      </c>
    </row>
    <row r="776" spans="1:9" x14ac:dyDescent="0.25">
      <c r="A776" t="str">
        <f t="shared" si="24"/>
        <v>Met Council Eagles Point WWTP</v>
      </c>
      <c r="B776">
        <f t="shared" si="25"/>
        <v>7</v>
      </c>
      <c r="C776" s="230" t="s">
        <v>2478</v>
      </c>
      <c r="D776" s="230" t="s">
        <v>1032</v>
      </c>
      <c r="E776" s="230" t="s">
        <v>345</v>
      </c>
      <c r="F776" s="230" t="s">
        <v>2479</v>
      </c>
      <c r="G776" s="230" t="s">
        <v>750</v>
      </c>
      <c r="H776" s="230" t="s">
        <v>1158</v>
      </c>
      <c r="I776" s="230" t="s">
        <v>1038</v>
      </c>
    </row>
    <row r="777" spans="1:9" x14ac:dyDescent="0.25">
      <c r="A777" t="str">
        <f t="shared" si="24"/>
        <v>Met Council Hastings WWTP</v>
      </c>
      <c r="B777">
        <f t="shared" si="25"/>
        <v>5</v>
      </c>
      <c r="C777" s="230" t="s">
        <v>2480</v>
      </c>
      <c r="D777" s="230" t="s">
        <v>1024</v>
      </c>
      <c r="E777" s="230" t="s">
        <v>348</v>
      </c>
      <c r="F777" s="230" t="s">
        <v>2481</v>
      </c>
      <c r="G777" s="230" t="s">
        <v>750</v>
      </c>
      <c r="H777" s="230" t="s">
        <v>1158</v>
      </c>
      <c r="I777" s="230" t="s">
        <v>1038</v>
      </c>
    </row>
    <row r="778" spans="1:9" x14ac:dyDescent="0.25">
      <c r="A778" t="str">
        <f t="shared" si="24"/>
        <v>Met Council Hastings WWTP</v>
      </c>
      <c r="B778">
        <f t="shared" si="25"/>
        <v>5</v>
      </c>
      <c r="C778" s="230" t="s">
        <v>349</v>
      </c>
      <c r="D778" s="230" t="s">
        <v>188</v>
      </c>
      <c r="E778" s="230" t="s">
        <v>348</v>
      </c>
      <c r="F778" s="230" t="s">
        <v>350</v>
      </c>
      <c r="G778" s="230" t="s">
        <v>184</v>
      </c>
      <c r="H778" s="230" t="s">
        <v>197</v>
      </c>
      <c r="I778" s="230" t="s">
        <v>1038</v>
      </c>
    </row>
    <row r="779" spans="1:9" x14ac:dyDescent="0.25">
      <c r="A779" t="str">
        <f t="shared" si="24"/>
        <v>Met Council Hastings WWTP</v>
      </c>
      <c r="B779">
        <f t="shared" si="25"/>
        <v>5</v>
      </c>
      <c r="C779" s="230" t="s">
        <v>2482</v>
      </c>
      <c r="D779" s="230" t="s">
        <v>793</v>
      </c>
      <c r="E779" s="230" t="s">
        <v>348</v>
      </c>
      <c r="F779" s="230" t="s">
        <v>2483</v>
      </c>
      <c r="G779" s="230" t="s">
        <v>750</v>
      </c>
      <c r="H779" s="230" t="s">
        <v>1041</v>
      </c>
      <c r="I779" s="230" t="s">
        <v>1038</v>
      </c>
    </row>
    <row r="780" spans="1:9" x14ac:dyDescent="0.25">
      <c r="A780" t="str">
        <f t="shared" si="24"/>
        <v>Met Council Hastings WWTP</v>
      </c>
      <c r="B780">
        <f t="shared" si="25"/>
        <v>5</v>
      </c>
      <c r="C780" s="230" t="s">
        <v>2484</v>
      </c>
      <c r="D780" s="230" t="s">
        <v>192</v>
      </c>
      <c r="E780" s="230" t="s">
        <v>348</v>
      </c>
      <c r="F780" s="230" t="s">
        <v>2485</v>
      </c>
      <c r="G780" s="230" t="s">
        <v>184</v>
      </c>
      <c r="H780" s="230" t="s">
        <v>2486</v>
      </c>
      <c r="I780" s="230" t="s">
        <v>1038</v>
      </c>
    </row>
    <row r="781" spans="1:9" x14ac:dyDescent="0.25">
      <c r="A781" t="str">
        <f t="shared" si="24"/>
        <v>Met Council Hastings WWTP</v>
      </c>
      <c r="B781">
        <f t="shared" si="25"/>
        <v>5</v>
      </c>
      <c r="C781" s="230" t="s">
        <v>2487</v>
      </c>
      <c r="D781" s="230" t="s">
        <v>181</v>
      </c>
      <c r="E781" s="230" t="s">
        <v>348</v>
      </c>
      <c r="F781" s="230" t="s">
        <v>2488</v>
      </c>
      <c r="G781" s="230" t="s">
        <v>184</v>
      </c>
      <c r="H781" s="230" t="s">
        <v>2489</v>
      </c>
      <c r="I781" s="230" t="s">
        <v>1038</v>
      </c>
    </row>
    <row r="782" spans="1:9" x14ac:dyDescent="0.25">
      <c r="A782" t="str">
        <f t="shared" si="24"/>
        <v>Metropolitan Airports Commission</v>
      </c>
      <c r="B782">
        <f t="shared" si="25"/>
        <v>12</v>
      </c>
      <c r="C782" s="230" t="s">
        <v>2490</v>
      </c>
      <c r="D782" s="230" t="s">
        <v>2491</v>
      </c>
      <c r="E782" s="230" t="s">
        <v>2492</v>
      </c>
      <c r="F782" s="230" t="s">
        <v>2493</v>
      </c>
      <c r="G782" s="230" t="s">
        <v>184</v>
      </c>
      <c r="H782" s="230" t="s">
        <v>2494</v>
      </c>
      <c r="I782" s="230" t="s">
        <v>740</v>
      </c>
    </row>
    <row r="783" spans="1:9" x14ac:dyDescent="0.25">
      <c r="A783" t="str">
        <f t="shared" si="24"/>
        <v>Metropolitan Airports Commission</v>
      </c>
      <c r="B783">
        <f t="shared" si="25"/>
        <v>12</v>
      </c>
      <c r="C783" s="230" t="s">
        <v>2495</v>
      </c>
      <c r="D783" s="230" t="s">
        <v>2496</v>
      </c>
      <c r="E783" s="230" t="s">
        <v>2492</v>
      </c>
      <c r="F783" s="230" t="s">
        <v>2497</v>
      </c>
      <c r="G783" s="230" t="s">
        <v>184</v>
      </c>
      <c r="H783" s="230" t="s">
        <v>2498</v>
      </c>
      <c r="I783" s="230" t="s">
        <v>740</v>
      </c>
    </row>
    <row r="784" spans="1:9" x14ac:dyDescent="0.25">
      <c r="A784" t="str">
        <f t="shared" si="24"/>
        <v>Metropolitan Airports Commission</v>
      </c>
      <c r="B784">
        <f t="shared" si="25"/>
        <v>12</v>
      </c>
      <c r="C784" s="230" t="s">
        <v>2499</v>
      </c>
      <c r="D784" s="230" t="s">
        <v>2500</v>
      </c>
      <c r="E784" s="230" t="s">
        <v>2492</v>
      </c>
      <c r="F784" s="230" t="s">
        <v>2501</v>
      </c>
      <c r="G784" s="230" t="s">
        <v>184</v>
      </c>
      <c r="H784" s="230" t="s">
        <v>2502</v>
      </c>
      <c r="I784" s="230" t="s">
        <v>740</v>
      </c>
    </row>
    <row r="785" spans="1:9" x14ac:dyDescent="0.25">
      <c r="A785" t="str">
        <f t="shared" si="24"/>
        <v>Metropolitan Airports Commission</v>
      </c>
      <c r="B785">
        <f t="shared" si="25"/>
        <v>12</v>
      </c>
      <c r="C785" s="230" t="s">
        <v>2503</v>
      </c>
      <c r="D785" s="230" t="s">
        <v>2504</v>
      </c>
      <c r="E785" s="230" t="s">
        <v>2492</v>
      </c>
      <c r="F785" s="230" t="s">
        <v>2505</v>
      </c>
      <c r="G785" s="230" t="s">
        <v>184</v>
      </c>
      <c r="H785" s="230" t="s">
        <v>2506</v>
      </c>
      <c r="I785" s="230" t="s">
        <v>740</v>
      </c>
    </row>
    <row r="786" spans="1:9" x14ac:dyDescent="0.25">
      <c r="A786" t="str">
        <f t="shared" si="24"/>
        <v>Metropolitan Airports Commission</v>
      </c>
      <c r="B786">
        <f t="shared" si="25"/>
        <v>12</v>
      </c>
      <c r="C786" s="230" t="s">
        <v>2507</v>
      </c>
      <c r="D786" s="230" t="s">
        <v>2508</v>
      </c>
      <c r="E786" s="230" t="s">
        <v>2492</v>
      </c>
      <c r="F786" s="230" t="s">
        <v>2509</v>
      </c>
      <c r="G786" s="230" t="s">
        <v>184</v>
      </c>
      <c r="H786" s="230" t="s">
        <v>2510</v>
      </c>
      <c r="I786" s="230" t="s">
        <v>740</v>
      </c>
    </row>
    <row r="787" spans="1:9" x14ac:dyDescent="0.25">
      <c r="A787" t="str">
        <f t="shared" si="24"/>
        <v>Metropolitan Airports Commission</v>
      </c>
      <c r="B787">
        <f t="shared" si="25"/>
        <v>12</v>
      </c>
      <c r="C787" s="230" t="s">
        <v>2511</v>
      </c>
      <c r="D787" s="230" t="s">
        <v>194</v>
      </c>
      <c r="E787" s="230" t="s">
        <v>2492</v>
      </c>
      <c r="F787" s="230" t="s">
        <v>2512</v>
      </c>
      <c r="G787" s="230" t="s">
        <v>184</v>
      </c>
      <c r="H787" s="230" t="s">
        <v>2513</v>
      </c>
      <c r="I787" s="230" t="s">
        <v>740</v>
      </c>
    </row>
    <row r="788" spans="1:9" x14ac:dyDescent="0.25">
      <c r="A788" t="str">
        <f t="shared" si="24"/>
        <v>Metropolitan Airports Commission</v>
      </c>
      <c r="B788">
        <f t="shared" si="25"/>
        <v>12</v>
      </c>
      <c r="C788" s="230" t="s">
        <v>2514</v>
      </c>
      <c r="D788" s="230" t="s">
        <v>1600</v>
      </c>
      <c r="E788" s="230" t="s">
        <v>2492</v>
      </c>
      <c r="F788" s="230" t="s">
        <v>2515</v>
      </c>
      <c r="G788" s="230" t="s">
        <v>184</v>
      </c>
      <c r="H788" s="230" t="s">
        <v>2516</v>
      </c>
      <c r="I788" s="230" t="s">
        <v>740</v>
      </c>
    </row>
    <row r="789" spans="1:9" x14ac:dyDescent="0.25">
      <c r="A789" t="str">
        <f t="shared" si="24"/>
        <v>Metropolitan Airports Commission</v>
      </c>
      <c r="B789">
        <f t="shared" si="25"/>
        <v>12</v>
      </c>
      <c r="C789" s="230" t="s">
        <v>2517</v>
      </c>
      <c r="D789" s="230" t="s">
        <v>793</v>
      </c>
      <c r="E789" s="230" t="s">
        <v>2492</v>
      </c>
      <c r="F789" s="230" t="s">
        <v>2518</v>
      </c>
      <c r="G789" s="230" t="s">
        <v>750</v>
      </c>
      <c r="H789" s="230" t="s">
        <v>2519</v>
      </c>
      <c r="I789" s="230" t="s">
        <v>740</v>
      </c>
    </row>
    <row r="790" spans="1:9" x14ac:dyDescent="0.25">
      <c r="A790" t="str">
        <f t="shared" si="24"/>
        <v>Metropolitan Airports Commission</v>
      </c>
      <c r="B790">
        <f t="shared" si="25"/>
        <v>12</v>
      </c>
      <c r="C790" s="230" t="s">
        <v>2520</v>
      </c>
      <c r="D790" s="230" t="s">
        <v>181</v>
      </c>
      <c r="E790" s="230" t="s">
        <v>2492</v>
      </c>
      <c r="F790" s="230" t="s">
        <v>2521</v>
      </c>
      <c r="G790" s="230" t="s">
        <v>184</v>
      </c>
      <c r="H790" s="230" t="s">
        <v>2522</v>
      </c>
      <c r="I790" s="230" t="s">
        <v>740</v>
      </c>
    </row>
    <row r="791" spans="1:9" x14ac:dyDescent="0.25">
      <c r="A791" t="str">
        <f t="shared" si="24"/>
        <v>Metropolitan Airports Commission</v>
      </c>
      <c r="B791">
        <f t="shared" si="25"/>
        <v>12</v>
      </c>
      <c r="C791" s="230" t="s">
        <v>2523</v>
      </c>
      <c r="D791" s="230" t="s">
        <v>188</v>
      </c>
      <c r="E791" s="230" t="s">
        <v>2492</v>
      </c>
      <c r="F791" s="230" t="s">
        <v>2524</v>
      </c>
      <c r="G791" s="230" t="s">
        <v>184</v>
      </c>
      <c r="H791" s="230" t="s">
        <v>2525</v>
      </c>
      <c r="I791" s="230" t="s">
        <v>740</v>
      </c>
    </row>
    <row r="792" spans="1:9" x14ac:dyDescent="0.25">
      <c r="A792" t="str">
        <f t="shared" si="24"/>
        <v>Metropolitan Airports Commission</v>
      </c>
      <c r="B792">
        <f t="shared" si="25"/>
        <v>12</v>
      </c>
      <c r="C792" s="230" t="s">
        <v>2526</v>
      </c>
      <c r="D792" s="230" t="s">
        <v>2200</v>
      </c>
      <c r="E792" s="230" t="s">
        <v>2492</v>
      </c>
      <c r="F792" s="230" t="s">
        <v>2527</v>
      </c>
      <c r="G792" s="230" t="s">
        <v>184</v>
      </c>
      <c r="H792" s="230" t="s">
        <v>2528</v>
      </c>
      <c r="I792" s="230" t="s">
        <v>740</v>
      </c>
    </row>
    <row r="793" spans="1:9" x14ac:dyDescent="0.25">
      <c r="A793" t="str">
        <f t="shared" si="24"/>
        <v>Metropolitan Airports Commission</v>
      </c>
      <c r="B793">
        <f t="shared" si="25"/>
        <v>12</v>
      </c>
      <c r="C793" s="230" t="s">
        <v>2529</v>
      </c>
      <c r="D793" s="230" t="s">
        <v>2530</v>
      </c>
      <c r="E793" s="230" t="s">
        <v>2492</v>
      </c>
      <c r="F793" s="230" t="s">
        <v>2531</v>
      </c>
      <c r="G793" s="230" t="s">
        <v>184</v>
      </c>
      <c r="H793" s="230" t="s">
        <v>2532</v>
      </c>
      <c r="I793" s="230" t="s">
        <v>740</v>
      </c>
    </row>
    <row r="794" spans="1:9" x14ac:dyDescent="0.25">
      <c r="A794" t="str">
        <f t="shared" si="24"/>
        <v>Miller Farms Cluster Development</v>
      </c>
      <c r="B794">
        <f t="shared" si="25"/>
        <v>1</v>
      </c>
      <c r="C794" s="230" t="s">
        <v>4588</v>
      </c>
      <c r="D794" s="230" t="s">
        <v>1024</v>
      </c>
      <c r="E794" s="230" t="s">
        <v>4589</v>
      </c>
      <c r="F794" s="230" t="s">
        <v>4590</v>
      </c>
      <c r="G794" s="230" t="s">
        <v>750</v>
      </c>
      <c r="H794" s="230" t="s">
        <v>4273</v>
      </c>
      <c r="I794" s="230" t="s">
        <v>1038</v>
      </c>
    </row>
    <row r="795" spans="1:9" x14ac:dyDescent="0.25">
      <c r="A795" t="str">
        <f t="shared" si="24"/>
        <v>Millerville WWTP</v>
      </c>
      <c r="B795">
        <f t="shared" si="25"/>
        <v>1</v>
      </c>
      <c r="C795" s="230" t="s">
        <v>4591</v>
      </c>
      <c r="D795" s="230" t="s">
        <v>1024</v>
      </c>
      <c r="E795" s="230" t="s">
        <v>4592</v>
      </c>
      <c r="F795" s="230" t="s">
        <v>4593</v>
      </c>
      <c r="G795" s="230" t="s">
        <v>750</v>
      </c>
      <c r="H795" s="230" t="s">
        <v>1044</v>
      </c>
      <c r="I795" s="230" t="s">
        <v>1038</v>
      </c>
    </row>
    <row r="796" spans="1:9" x14ac:dyDescent="0.25">
      <c r="A796" t="str">
        <f t="shared" si="24"/>
        <v>Minnesota City WWTP</v>
      </c>
      <c r="B796">
        <f t="shared" si="25"/>
        <v>1</v>
      </c>
      <c r="C796" s="230" t="s">
        <v>4594</v>
      </c>
      <c r="D796" s="230" t="s">
        <v>1024</v>
      </c>
      <c r="E796" s="230" t="s">
        <v>4595</v>
      </c>
      <c r="F796" s="230" t="s">
        <v>4596</v>
      </c>
      <c r="G796" s="230" t="s">
        <v>750</v>
      </c>
      <c r="H796" s="230" t="s">
        <v>1158</v>
      </c>
      <c r="I796" s="230" t="s">
        <v>1038</v>
      </c>
    </row>
    <row r="797" spans="1:9" x14ac:dyDescent="0.25">
      <c r="A797" t="str">
        <f t="shared" si="24"/>
        <v>Minnesota Power - Boswell Energy Center</v>
      </c>
      <c r="B797">
        <f t="shared" si="25"/>
        <v>82</v>
      </c>
      <c r="C797" s="230" t="s">
        <v>2533</v>
      </c>
      <c r="D797" s="230" t="s">
        <v>2534</v>
      </c>
      <c r="E797" s="230" t="s">
        <v>2535</v>
      </c>
      <c r="F797" s="230" t="s">
        <v>2536</v>
      </c>
      <c r="G797" s="230"/>
      <c r="H797" s="230"/>
      <c r="I797" s="230" t="s">
        <v>1873</v>
      </c>
    </row>
    <row r="798" spans="1:9" x14ac:dyDescent="0.25">
      <c r="A798" t="str">
        <f t="shared" si="24"/>
        <v>Minnesota Power - Boswell Energy Center</v>
      </c>
      <c r="B798">
        <f t="shared" si="25"/>
        <v>82</v>
      </c>
      <c r="C798" s="230" t="s">
        <v>2537</v>
      </c>
      <c r="D798" s="230" t="s">
        <v>2538</v>
      </c>
      <c r="E798" s="230" t="s">
        <v>2535</v>
      </c>
      <c r="F798" s="230" t="s">
        <v>2536</v>
      </c>
      <c r="G798" s="230"/>
      <c r="H798" s="230"/>
      <c r="I798" s="230" t="s">
        <v>1873</v>
      </c>
    </row>
    <row r="799" spans="1:9" x14ac:dyDescent="0.25">
      <c r="A799" t="str">
        <f t="shared" si="24"/>
        <v>Minnesota Power - Boswell Energy Center</v>
      </c>
      <c r="B799">
        <f t="shared" si="25"/>
        <v>82</v>
      </c>
      <c r="C799" s="230" t="s">
        <v>2539</v>
      </c>
      <c r="D799" s="230" t="s">
        <v>2540</v>
      </c>
      <c r="E799" s="230" t="s">
        <v>2535</v>
      </c>
      <c r="F799" s="230" t="s">
        <v>2536</v>
      </c>
      <c r="G799" s="230"/>
      <c r="H799" s="230"/>
      <c r="I799" s="230" t="s">
        <v>1873</v>
      </c>
    </row>
    <row r="800" spans="1:9" x14ac:dyDescent="0.25">
      <c r="A800" t="str">
        <f t="shared" si="24"/>
        <v>Minnesota Power - Boswell Energy Center</v>
      </c>
      <c r="B800">
        <f t="shared" si="25"/>
        <v>82</v>
      </c>
      <c r="C800" s="230" t="s">
        <v>2541</v>
      </c>
      <c r="D800" s="230" t="s">
        <v>2542</v>
      </c>
      <c r="E800" s="230" t="s">
        <v>2535</v>
      </c>
      <c r="F800" s="230" t="s">
        <v>2536</v>
      </c>
      <c r="G800" s="230"/>
      <c r="H800" s="230"/>
      <c r="I800" s="230" t="s">
        <v>1873</v>
      </c>
    </row>
    <row r="801" spans="1:9" x14ac:dyDescent="0.25">
      <c r="A801" t="str">
        <f t="shared" si="24"/>
        <v>Minnesota Power - Boswell Energy Center</v>
      </c>
      <c r="B801">
        <f t="shared" si="25"/>
        <v>82</v>
      </c>
      <c r="C801" s="230" t="s">
        <v>2543</v>
      </c>
      <c r="D801" s="230" t="s">
        <v>2544</v>
      </c>
      <c r="E801" s="230" t="s">
        <v>2535</v>
      </c>
      <c r="F801" s="230" t="s">
        <v>2536</v>
      </c>
      <c r="G801" s="230"/>
      <c r="H801" s="230"/>
      <c r="I801" s="230" t="s">
        <v>1873</v>
      </c>
    </row>
    <row r="802" spans="1:9" x14ac:dyDescent="0.25">
      <c r="A802" t="str">
        <f t="shared" si="24"/>
        <v>Minnesota Power - Boswell Energy Center</v>
      </c>
      <c r="B802">
        <f t="shared" si="25"/>
        <v>82</v>
      </c>
      <c r="C802" s="230" t="s">
        <v>2545</v>
      </c>
      <c r="D802" s="230" t="s">
        <v>2546</v>
      </c>
      <c r="E802" s="230" t="s">
        <v>2535</v>
      </c>
      <c r="F802" s="230" t="s">
        <v>2536</v>
      </c>
      <c r="G802" s="230"/>
      <c r="H802" s="230"/>
      <c r="I802" s="230" t="s">
        <v>1873</v>
      </c>
    </row>
    <row r="803" spans="1:9" x14ac:dyDescent="0.25">
      <c r="A803" t="str">
        <f t="shared" si="24"/>
        <v>Minnesota Power - Boswell Energy Center</v>
      </c>
      <c r="B803">
        <f t="shared" si="25"/>
        <v>82</v>
      </c>
      <c r="C803" s="230" t="s">
        <v>2547</v>
      </c>
      <c r="D803" s="230" t="s">
        <v>2548</v>
      </c>
      <c r="E803" s="230" t="s">
        <v>2535</v>
      </c>
      <c r="F803" s="230" t="s">
        <v>2536</v>
      </c>
      <c r="G803" s="230"/>
      <c r="H803" s="230"/>
      <c r="I803" s="230" t="s">
        <v>1873</v>
      </c>
    </row>
    <row r="804" spans="1:9" x14ac:dyDescent="0.25">
      <c r="A804" t="str">
        <f t="shared" si="24"/>
        <v>Minnesota Power - Boswell Energy Center</v>
      </c>
      <c r="B804">
        <f t="shared" si="25"/>
        <v>82</v>
      </c>
      <c r="C804" s="230" t="s">
        <v>2549</v>
      </c>
      <c r="D804" s="230" t="s">
        <v>2550</v>
      </c>
      <c r="E804" s="230" t="s">
        <v>2535</v>
      </c>
      <c r="F804" s="230" t="s">
        <v>2536</v>
      </c>
      <c r="G804" s="230"/>
      <c r="H804" s="230"/>
      <c r="I804" s="230" t="s">
        <v>1873</v>
      </c>
    </row>
    <row r="805" spans="1:9" x14ac:dyDescent="0.25">
      <c r="A805" t="str">
        <f t="shared" si="24"/>
        <v>Minnesota Power - Boswell Energy Center</v>
      </c>
      <c r="B805">
        <f t="shared" si="25"/>
        <v>82</v>
      </c>
      <c r="C805" s="230" t="s">
        <v>2551</v>
      </c>
      <c r="D805" s="230" t="s">
        <v>2552</v>
      </c>
      <c r="E805" s="230" t="s">
        <v>2535</v>
      </c>
      <c r="F805" s="230" t="s">
        <v>2536</v>
      </c>
      <c r="G805" s="230"/>
      <c r="H805" s="230"/>
      <c r="I805" s="230" t="s">
        <v>1873</v>
      </c>
    </row>
    <row r="806" spans="1:9" x14ac:dyDescent="0.25">
      <c r="A806" t="str">
        <f t="shared" si="24"/>
        <v>Minnesota Power - Boswell Energy Center</v>
      </c>
      <c r="B806">
        <f t="shared" si="25"/>
        <v>82</v>
      </c>
      <c r="C806" s="230" t="s">
        <v>2553</v>
      </c>
      <c r="D806" s="230" t="s">
        <v>2554</v>
      </c>
      <c r="E806" s="230" t="s">
        <v>2535</v>
      </c>
      <c r="F806" s="230" t="s">
        <v>2536</v>
      </c>
      <c r="G806" s="230"/>
      <c r="H806" s="230"/>
      <c r="I806" s="230" t="s">
        <v>1873</v>
      </c>
    </row>
    <row r="807" spans="1:9" x14ac:dyDescent="0.25">
      <c r="A807" t="str">
        <f t="shared" si="24"/>
        <v>Minnesota Power - Boswell Energy Center</v>
      </c>
      <c r="B807">
        <f t="shared" si="25"/>
        <v>82</v>
      </c>
      <c r="C807" s="230" t="s">
        <v>2555</v>
      </c>
      <c r="D807" s="230" t="s">
        <v>2556</v>
      </c>
      <c r="E807" s="230" t="s">
        <v>2535</v>
      </c>
      <c r="F807" s="230" t="s">
        <v>2536</v>
      </c>
      <c r="G807" s="230"/>
      <c r="H807" s="230"/>
      <c r="I807" s="230" t="s">
        <v>1873</v>
      </c>
    </row>
    <row r="808" spans="1:9" x14ac:dyDescent="0.25">
      <c r="A808" t="str">
        <f t="shared" si="24"/>
        <v>Minnesota Power - Boswell Energy Center</v>
      </c>
      <c r="B808">
        <f t="shared" si="25"/>
        <v>82</v>
      </c>
      <c r="C808" s="230" t="s">
        <v>2557</v>
      </c>
      <c r="D808" s="230" t="s">
        <v>2558</v>
      </c>
      <c r="E808" s="230" t="s">
        <v>2535</v>
      </c>
      <c r="F808" s="230" t="s">
        <v>2536</v>
      </c>
      <c r="G808" s="230"/>
      <c r="H808" s="230"/>
      <c r="I808" s="230" t="s">
        <v>1873</v>
      </c>
    </row>
    <row r="809" spans="1:9" x14ac:dyDescent="0.25">
      <c r="A809" t="str">
        <f t="shared" si="24"/>
        <v>Minnesota Power - Boswell Energy Center</v>
      </c>
      <c r="B809">
        <f t="shared" si="25"/>
        <v>82</v>
      </c>
      <c r="C809" s="230" t="s">
        <v>2559</v>
      </c>
      <c r="D809" s="230" t="s">
        <v>2560</v>
      </c>
      <c r="E809" s="230" t="s">
        <v>2535</v>
      </c>
      <c r="F809" s="230" t="s">
        <v>2536</v>
      </c>
      <c r="G809" s="230"/>
      <c r="H809" s="230"/>
      <c r="I809" s="230" t="s">
        <v>1873</v>
      </c>
    </row>
    <row r="810" spans="1:9" x14ac:dyDescent="0.25">
      <c r="A810" t="str">
        <f t="shared" si="24"/>
        <v>Minnesota Power - Boswell Energy Center</v>
      </c>
      <c r="B810">
        <f t="shared" si="25"/>
        <v>82</v>
      </c>
      <c r="C810" s="230" t="s">
        <v>2561</v>
      </c>
      <c r="D810" s="230" t="s">
        <v>2562</v>
      </c>
      <c r="E810" s="230" t="s">
        <v>2535</v>
      </c>
      <c r="F810" s="230" t="s">
        <v>2536</v>
      </c>
      <c r="G810" s="230"/>
      <c r="H810" s="230"/>
      <c r="I810" s="230" t="s">
        <v>1873</v>
      </c>
    </row>
    <row r="811" spans="1:9" x14ac:dyDescent="0.25">
      <c r="A811" t="str">
        <f t="shared" si="24"/>
        <v>Minnesota Power - Boswell Energy Center</v>
      </c>
      <c r="B811">
        <f t="shared" si="25"/>
        <v>82</v>
      </c>
      <c r="C811" s="230" t="s">
        <v>2563</v>
      </c>
      <c r="D811" s="230" t="s">
        <v>2564</v>
      </c>
      <c r="E811" s="230" t="s">
        <v>2535</v>
      </c>
      <c r="F811" s="230" t="s">
        <v>2536</v>
      </c>
      <c r="G811" s="230"/>
      <c r="H811" s="230"/>
      <c r="I811" s="230" t="s">
        <v>1873</v>
      </c>
    </row>
    <row r="812" spans="1:9" x14ac:dyDescent="0.25">
      <c r="A812" t="str">
        <f t="shared" si="24"/>
        <v>Minnesota Power - Boswell Energy Center</v>
      </c>
      <c r="B812">
        <f t="shared" si="25"/>
        <v>82</v>
      </c>
      <c r="C812" s="230" t="s">
        <v>2565</v>
      </c>
      <c r="D812" s="230" t="s">
        <v>2566</v>
      </c>
      <c r="E812" s="230" t="s">
        <v>2535</v>
      </c>
      <c r="F812" s="230" t="s">
        <v>2536</v>
      </c>
      <c r="G812" s="230"/>
      <c r="H812" s="230"/>
      <c r="I812" s="230" t="s">
        <v>1873</v>
      </c>
    </row>
    <row r="813" spans="1:9" x14ac:dyDescent="0.25">
      <c r="A813" t="str">
        <f t="shared" si="24"/>
        <v>Minnesota Power - Boswell Energy Center</v>
      </c>
      <c r="B813">
        <f t="shared" si="25"/>
        <v>82</v>
      </c>
      <c r="C813" s="230" t="s">
        <v>2567</v>
      </c>
      <c r="D813" s="230" t="s">
        <v>2568</v>
      </c>
      <c r="E813" s="230" t="s">
        <v>2535</v>
      </c>
      <c r="F813" s="230" t="s">
        <v>2536</v>
      </c>
      <c r="G813" s="230"/>
      <c r="H813" s="230"/>
      <c r="I813" s="230" t="s">
        <v>1873</v>
      </c>
    </row>
    <row r="814" spans="1:9" x14ac:dyDescent="0.25">
      <c r="A814" t="str">
        <f t="shared" si="24"/>
        <v>Minnesota Power - Boswell Energy Center</v>
      </c>
      <c r="B814">
        <f t="shared" si="25"/>
        <v>82</v>
      </c>
      <c r="C814" s="230" t="s">
        <v>2569</v>
      </c>
      <c r="D814" s="230" t="s">
        <v>2570</v>
      </c>
      <c r="E814" s="230" t="s">
        <v>2535</v>
      </c>
      <c r="F814" s="230" t="s">
        <v>2536</v>
      </c>
      <c r="G814" s="230"/>
      <c r="H814" s="230"/>
      <c r="I814" s="230" t="s">
        <v>1873</v>
      </c>
    </row>
    <row r="815" spans="1:9" x14ac:dyDescent="0.25">
      <c r="A815" t="str">
        <f t="shared" si="24"/>
        <v>Minnesota Power - Boswell Energy Center</v>
      </c>
      <c r="B815">
        <f t="shared" si="25"/>
        <v>82</v>
      </c>
      <c r="C815" s="230" t="s">
        <v>2571</v>
      </c>
      <c r="D815" s="230" t="s">
        <v>2572</v>
      </c>
      <c r="E815" s="230" t="s">
        <v>2535</v>
      </c>
      <c r="F815" s="230" t="s">
        <v>2536</v>
      </c>
      <c r="G815" s="230"/>
      <c r="H815" s="230"/>
      <c r="I815" s="230" t="s">
        <v>1873</v>
      </c>
    </row>
    <row r="816" spans="1:9" x14ac:dyDescent="0.25">
      <c r="A816" t="str">
        <f t="shared" si="24"/>
        <v>Minnesota Power - Boswell Energy Center</v>
      </c>
      <c r="B816">
        <f t="shared" si="25"/>
        <v>82</v>
      </c>
      <c r="C816" s="230" t="s">
        <v>2573</v>
      </c>
      <c r="D816" s="230" t="s">
        <v>2574</v>
      </c>
      <c r="E816" s="230" t="s">
        <v>2535</v>
      </c>
      <c r="F816" s="230" t="s">
        <v>2536</v>
      </c>
      <c r="G816" s="230"/>
      <c r="H816" s="230"/>
      <c r="I816" s="230" t="s">
        <v>1873</v>
      </c>
    </row>
    <row r="817" spans="1:9" x14ac:dyDescent="0.25">
      <c r="A817" t="str">
        <f t="shared" si="24"/>
        <v>Minnesota Power - Boswell Energy Center</v>
      </c>
      <c r="B817">
        <f t="shared" si="25"/>
        <v>82</v>
      </c>
      <c r="C817" s="230" t="s">
        <v>2575</v>
      </c>
      <c r="D817" s="230" t="s">
        <v>2576</v>
      </c>
      <c r="E817" s="230" t="s">
        <v>2535</v>
      </c>
      <c r="F817" s="230" t="s">
        <v>2536</v>
      </c>
      <c r="G817" s="230"/>
      <c r="H817" s="230"/>
      <c r="I817" s="230" t="s">
        <v>1873</v>
      </c>
    </row>
    <row r="818" spans="1:9" x14ac:dyDescent="0.25">
      <c r="A818" t="str">
        <f t="shared" si="24"/>
        <v>Minnesota Power - Boswell Energy Center</v>
      </c>
      <c r="B818">
        <f t="shared" si="25"/>
        <v>82</v>
      </c>
      <c r="C818" s="230" t="s">
        <v>2577</v>
      </c>
      <c r="D818" s="230" t="s">
        <v>2578</v>
      </c>
      <c r="E818" s="230" t="s">
        <v>2535</v>
      </c>
      <c r="F818" s="230" t="s">
        <v>2536</v>
      </c>
      <c r="G818" s="230"/>
      <c r="H818" s="230"/>
      <c r="I818" s="230" t="s">
        <v>1873</v>
      </c>
    </row>
    <row r="819" spans="1:9" x14ac:dyDescent="0.25">
      <c r="A819" t="str">
        <f t="shared" si="24"/>
        <v>Minnesota Power - Boswell Energy Center</v>
      </c>
      <c r="B819">
        <f t="shared" si="25"/>
        <v>82</v>
      </c>
      <c r="C819" s="230" t="s">
        <v>2579</v>
      </c>
      <c r="D819" s="230" t="s">
        <v>2580</v>
      </c>
      <c r="E819" s="230" t="s">
        <v>2535</v>
      </c>
      <c r="F819" s="230" t="s">
        <v>2536</v>
      </c>
      <c r="G819" s="230"/>
      <c r="H819" s="230"/>
      <c r="I819" s="230" t="s">
        <v>1873</v>
      </c>
    </row>
    <row r="820" spans="1:9" x14ac:dyDescent="0.25">
      <c r="A820" t="str">
        <f t="shared" si="24"/>
        <v>Minnesota Power - Boswell Energy Center</v>
      </c>
      <c r="B820">
        <f t="shared" si="25"/>
        <v>82</v>
      </c>
      <c r="C820" s="230" t="s">
        <v>2581</v>
      </c>
      <c r="D820" s="230" t="s">
        <v>2582</v>
      </c>
      <c r="E820" s="230" t="s">
        <v>2535</v>
      </c>
      <c r="F820" s="230" t="s">
        <v>2536</v>
      </c>
      <c r="G820" s="230"/>
      <c r="H820" s="230"/>
      <c r="I820" s="230" t="s">
        <v>1873</v>
      </c>
    </row>
    <row r="821" spans="1:9" x14ac:dyDescent="0.25">
      <c r="A821" t="str">
        <f t="shared" si="24"/>
        <v>Minnesota Power - Boswell Energy Center</v>
      </c>
      <c r="B821">
        <f t="shared" si="25"/>
        <v>82</v>
      </c>
      <c r="C821" s="230" t="s">
        <v>2583</v>
      </c>
      <c r="D821" s="230" t="s">
        <v>2584</v>
      </c>
      <c r="E821" s="230" t="s">
        <v>2535</v>
      </c>
      <c r="F821" s="230" t="s">
        <v>2536</v>
      </c>
      <c r="G821" s="230"/>
      <c r="H821" s="230"/>
      <c r="I821" s="230" t="s">
        <v>1873</v>
      </c>
    </row>
    <row r="822" spans="1:9" x14ac:dyDescent="0.25">
      <c r="A822" t="str">
        <f t="shared" si="24"/>
        <v>Minnesota Power - Boswell Energy Center</v>
      </c>
      <c r="B822">
        <f t="shared" si="25"/>
        <v>82</v>
      </c>
      <c r="C822" s="230" t="s">
        <v>2585</v>
      </c>
      <c r="D822" s="230" t="s">
        <v>2586</v>
      </c>
      <c r="E822" s="230" t="s">
        <v>2535</v>
      </c>
      <c r="F822" s="230" t="s">
        <v>2536</v>
      </c>
      <c r="G822" s="230"/>
      <c r="H822" s="230"/>
      <c r="I822" s="230" t="s">
        <v>1873</v>
      </c>
    </row>
    <row r="823" spans="1:9" x14ac:dyDescent="0.25">
      <c r="A823" t="str">
        <f t="shared" si="24"/>
        <v>Minnesota Power - Boswell Energy Center</v>
      </c>
      <c r="B823">
        <f t="shared" si="25"/>
        <v>82</v>
      </c>
      <c r="C823" s="230" t="s">
        <v>2587</v>
      </c>
      <c r="D823" s="230" t="s">
        <v>2588</v>
      </c>
      <c r="E823" s="230" t="s">
        <v>2535</v>
      </c>
      <c r="F823" s="230" t="s">
        <v>2536</v>
      </c>
      <c r="G823" s="230"/>
      <c r="H823" s="230"/>
      <c r="I823" s="230" t="s">
        <v>1873</v>
      </c>
    </row>
    <row r="824" spans="1:9" x14ac:dyDescent="0.25">
      <c r="A824" t="str">
        <f t="shared" si="24"/>
        <v>Minnesota Power - Boswell Energy Center</v>
      </c>
      <c r="B824">
        <f t="shared" si="25"/>
        <v>82</v>
      </c>
      <c r="C824" s="230" t="s">
        <v>2589</v>
      </c>
      <c r="D824" s="230" t="s">
        <v>2590</v>
      </c>
      <c r="E824" s="230" t="s">
        <v>2535</v>
      </c>
      <c r="F824" s="230" t="s">
        <v>2536</v>
      </c>
      <c r="G824" s="230"/>
      <c r="H824" s="230"/>
      <c r="I824" s="230" t="s">
        <v>1873</v>
      </c>
    </row>
    <row r="825" spans="1:9" x14ac:dyDescent="0.25">
      <c r="A825" t="str">
        <f t="shared" si="24"/>
        <v>Minnesota Power - Boswell Energy Center</v>
      </c>
      <c r="B825">
        <f t="shared" si="25"/>
        <v>82</v>
      </c>
      <c r="C825" s="230" t="s">
        <v>2591</v>
      </c>
      <c r="D825" s="230" t="s">
        <v>2592</v>
      </c>
      <c r="E825" s="230" t="s">
        <v>2535</v>
      </c>
      <c r="F825" s="230" t="s">
        <v>2536</v>
      </c>
      <c r="G825" s="230"/>
      <c r="H825" s="230"/>
      <c r="I825" s="230" t="s">
        <v>1873</v>
      </c>
    </row>
    <row r="826" spans="1:9" x14ac:dyDescent="0.25">
      <c r="A826" t="str">
        <f t="shared" si="24"/>
        <v>Minnesota Power - Boswell Energy Center</v>
      </c>
      <c r="B826">
        <f t="shared" si="25"/>
        <v>82</v>
      </c>
      <c r="C826" s="230" t="s">
        <v>2593</v>
      </c>
      <c r="D826" s="230" t="s">
        <v>2594</v>
      </c>
      <c r="E826" s="230" t="s">
        <v>2535</v>
      </c>
      <c r="F826" s="230" t="s">
        <v>2536</v>
      </c>
      <c r="G826" s="230"/>
      <c r="H826" s="230"/>
      <c r="I826" s="230" t="s">
        <v>1873</v>
      </c>
    </row>
    <row r="827" spans="1:9" x14ac:dyDescent="0.25">
      <c r="A827" t="str">
        <f t="shared" si="24"/>
        <v>Minnesota Power - Boswell Energy Center</v>
      </c>
      <c r="B827">
        <f t="shared" si="25"/>
        <v>82</v>
      </c>
      <c r="C827" s="230" t="s">
        <v>2595</v>
      </c>
      <c r="D827" s="230" t="s">
        <v>2596</v>
      </c>
      <c r="E827" s="230" t="s">
        <v>2535</v>
      </c>
      <c r="F827" s="230" t="s">
        <v>2536</v>
      </c>
      <c r="G827" s="230"/>
      <c r="H827" s="230"/>
      <c r="I827" s="230" t="s">
        <v>1873</v>
      </c>
    </row>
    <row r="828" spans="1:9" x14ac:dyDescent="0.25">
      <c r="A828" t="str">
        <f t="shared" si="24"/>
        <v>Minnesota Power - Boswell Energy Center</v>
      </c>
      <c r="B828">
        <f t="shared" si="25"/>
        <v>82</v>
      </c>
      <c r="C828" s="230" t="s">
        <v>2597</v>
      </c>
      <c r="D828" s="230" t="s">
        <v>2598</v>
      </c>
      <c r="E828" s="230" t="s">
        <v>2535</v>
      </c>
      <c r="F828" s="230" t="s">
        <v>2536</v>
      </c>
      <c r="G828" s="230"/>
      <c r="H828" s="230"/>
      <c r="I828" s="230" t="s">
        <v>1873</v>
      </c>
    </row>
    <row r="829" spans="1:9" x14ac:dyDescent="0.25">
      <c r="A829" t="str">
        <f t="shared" si="24"/>
        <v>Minnesota Power - Boswell Energy Center</v>
      </c>
      <c r="B829">
        <f t="shared" si="25"/>
        <v>82</v>
      </c>
      <c r="C829" s="230" t="s">
        <v>2599</v>
      </c>
      <c r="D829" s="230" t="s">
        <v>2600</v>
      </c>
      <c r="E829" s="230" t="s">
        <v>2535</v>
      </c>
      <c r="F829" s="230" t="s">
        <v>2536</v>
      </c>
      <c r="G829" s="230"/>
      <c r="H829" s="230"/>
      <c r="I829" s="230" t="s">
        <v>1873</v>
      </c>
    </row>
    <row r="830" spans="1:9" x14ac:dyDescent="0.25">
      <c r="A830" t="str">
        <f t="shared" si="24"/>
        <v>Minnesota Power - Boswell Energy Center</v>
      </c>
      <c r="B830">
        <f t="shared" si="25"/>
        <v>82</v>
      </c>
      <c r="C830" s="230" t="s">
        <v>2601</v>
      </c>
      <c r="D830" s="230" t="s">
        <v>2602</v>
      </c>
      <c r="E830" s="230" t="s">
        <v>2535</v>
      </c>
      <c r="F830" s="230" t="s">
        <v>2536</v>
      </c>
      <c r="G830" s="230"/>
      <c r="H830" s="230"/>
      <c r="I830" s="230" t="s">
        <v>1873</v>
      </c>
    </row>
    <row r="831" spans="1:9" x14ac:dyDescent="0.25">
      <c r="A831" t="str">
        <f t="shared" si="24"/>
        <v>Minnesota Power - Boswell Energy Center</v>
      </c>
      <c r="B831">
        <f t="shared" si="25"/>
        <v>82</v>
      </c>
      <c r="C831" s="230" t="s">
        <v>2603</v>
      </c>
      <c r="D831" s="230" t="s">
        <v>2604</v>
      </c>
      <c r="E831" s="230" t="s">
        <v>2535</v>
      </c>
      <c r="F831" s="230" t="s">
        <v>2536</v>
      </c>
      <c r="G831" s="230"/>
      <c r="H831" s="230"/>
      <c r="I831" s="230" t="s">
        <v>1873</v>
      </c>
    </row>
    <row r="832" spans="1:9" x14ac:dyDescent="0.25">
      <c r="A832" t="str">
        <f t="shared" si="24"/>
        <v>Minnesota Power - Boswell Energy Center</v>
      </c>
      <c r="B832">
        <f t="shared" si="25"/>
        <v>82</v>
      </c>
      <c r="C832" s="230" t="s">
        <v>2605</v>
      </c>
      <c r="D832" s="230" t="s">
        <v>2606</v>
      </c>
      <c r="E832" s="230" t="s">
        <v>2535</v>
      </c>
      <c r="F832" s="230" t="s">
        <v>2536</v>
      </c>
      <c r="G832" s="230"/>
      <c r="H832" s="230"/>
      <c r="I832" s="230" t="s">
        <v>1873</v>
      </c>
    </row>
    <row r="833" spans="1:9" x14ac:dyDescent="0.25">
      <c r="A833" t="str">
        <f t="shared" si="24"/>
        <v>Minnesota Power - Boswell Energy Center</v>
      </c>
      <c r="B833">
        <f t="shared" si="25"/>
        <v>82</v>
      </c>
      <c r="C833" s="230" t="s">
        <v>2607</v>
      </c>
      <c r="D833" s="230" t="s">
        <v>2608</v>
      </c>
      <c r="E833" s="230" t="s">
        <v>2535</v>
      </c>
      <c r="F833" s="230" t="s">
        <v>2536</v>
      </c>
      <c r="G833" s="230"/>
      <c r="H833" s="230"/>
      <c r="I833" s="230" t="s">
        <v>1873</v>
      </c>
    </row>
    <row r="834" spans="1:9" x14ac:dyDescent="0.25">
      <c r="A834" t="str">
        <f t="shared" si="24"/>
        <v>Minnesota Power - Boswell Energy Center</v>
      </c>
      <c r="B834">
        <f t="shared" si="25"/>
        <v>82</v>
      </c>
      <c r="C834" s="230" t="s">
        <v>2609</v>
      </c>
      <c r="D834" s="230" t="s">
        <v>2610</v>
      </c>
      <c r="E834" s="230" t="s">
        <v>2535</v>
      </c>
      <c r="F834" s="230" t="s">
        <v>2536</v>
      </c>
      <c r="G834" s="230"/>
      <c r="H834" s="230"/>
      <c r="I834" s="230" t="s">
        <v>1873</v>
      </c>
    </row>
    <row r="835" spans="1:9" x14ac:dyDescent="0.25">
      <c r="A835" t="str">
        <f t="shared" ref="A835:A898" si="26">TRIM(LEFT(E835,FIND(" MN",E835,4)))</f>
        <v>Minnesota Power - Boswell Energy Center</v>
      </c>
      <c r="B835">
        <f t="shared" ref="B835:B898" si="27">COUNTIF(A:A,A835)</f>
        <v>82</v>
      </c>
      <c r="C835" s="230" t="s">
        <v>2611</v>
      </c>
      <c r="D835" s="230" t="s">
        <v>2612</v>
      </c>
      <c r="E835" s="230" t="s">
        <v>2535</v>
      </c>
      <c r="F835" s="230" t="s">
        <v>2536</v>
      </c>
      <c r="G835" s="230"/>
      <c r="H835" s="230"/>
      <c r="I835" s="230" t="s">
        <v>1873</v>
      </c>
    </row>
    <row r="836" spans="1:9" x14ac:dyDescent="0.25">
      <c r="A836" t="str">
        <f t="shared" si="26"/>
        <v>Minnesota Power - Boswell Energy Center</v>
      </c>
      <c r="B836">
        <f t="shared" si="27"/>
        <v>82</v>
      </c>
      <c r="C836" s="230" t="s">
        <v>2613</v>
      </c>
      <c r="D836" s="230" t="s">
        <v>2614</v>
      </c>
      <c r="E836" s="230" t="s">
        <v>2535</v>
      </c>
      <c r="F836" s="230" t="s">
        <v>2536</v>
      </c>
      <c r="G836" s="230"/>
      <c r="H836" s="230"/>
      <c r="I836" s="230" t="s">
        <v>1873</v>
      </c>
    </row>
    <row r="837" spans="1:9" x14ac:dyDescent="0.25">
      <c r="A837" t="str">
        <f t="shared" si="26"/>
        <v>Minnesota Power - Boswell Energy Center</v>
      </c>
      <c r="B837">
        <f t="shared" si="27"/>
        <v>82</v>
      </c>
      <c r="C837" s="230" t="s">
        <v>2615</v>
      </c>
      <c r="D837" s="230" t="s">
        <v>2616</v>
      </c>
      <c r="E837" s="230" t="s">
        <v>2535</v>
      </c>
      <c r="F837" s="230" t="s">
        <v>2536</v>
      </c>
      <c r="G837" s="230"/>
      <c r="H837" s="230"/>
      <c r="I837" s="230" t="s">
        <v>1873</v>
      </c>
    </row>
    <row r="838" spans="1:9" x14ac:dyDescent="0.25">
      <c r="A838" t="str">
        <f t="shared" si="26"/>
        <v>Minnesota Power - Boswell Energy Center</v>
      </c>
      <c r="B838">
        <f t="shared" si="27"/>
        <v>82</v>
      </c>
      <c r="C838" s="230" t="s">
        <v>2617</v>
      </c>
      <c r="D838" s="230" t="s">
        <v>2618</v>
      </c>
      <c r="E838" s="230" t="s">
        <v>2535</v>
      </c>
      <c r="F838" s="230" t="s">
        <v>2536</v>
      </c>
      <c r="G838" s="230"/>
      <c r="H838" s="230"/>
      <c r="I838" s="230" t="s">
        <v>1873</v>
      </c>
    </row>
    <row r="839" spans="1:9" x14ac:dyDescent="0.25">
      <c r="A839" t="str">
        <f t="shared" si="26"/>
        <v>Minnesota Power - Boswell Energy Center</v>
      </c>
      <c r="B839">
        <f t="shared" si="27"/>
        <v>82</v>
      </c>
      <c r="C839" s="230" t="s">
        <v>2619</v>
      </c>
      <c r="D839" s="230" t="s">
        <v>2620</v>
      </c>
      <c r="E839" s="230" t="s">
        <v>2535</v>
      </c>
      <c r="F839" s="230" t="s">
        <v>2536</v>
      </c>
      <c r="G839" s="230"/>
      <c r="H839" s="230"/>
      <c r="I839" s="230" t="s">
        <v>1873</v>
      </c>
    </row>
    <row r="840" spans="1:9" x14ac:dyDescent="0.25">
      <c r="A840" t="str">
        <f t="shared" si="26"/>
        <v>Minnesota Power - Boswell Energy Center</v>
      </c>
      <c r="B840">
        <f t="shared" si="27"/>
        <v>82</v>
      </c>
      <c r="C840" s="230" t="s">
        <v>2621</v>
      </c>
      <c r="D840" s="230" t="s">
        <v>2622</v>
      </c>
      <c r="E840" s="230" t="s">
        <v>2535</v>
      </c>
      <c r="F840" s="230"/>
      <c r="G840" s="230"/>
      <c r="H840" s="230"/>
      <c r="I840" s="230" t="s">
        <v>1873</v>
      </c>
    </row>
    <row r="841" spans="1:9" x14ac:dyDescent="0.25">
      <c r="A841" t="str">
        <f t="shared" si="26"/>
        <v>Minnesota Power - Boswell Energy Center</v>
      </c>
      <c r="B841">
        <f t="shared" si="27"/>
        <v>82</v>
      </c>
      <c r="C841" s="230" t="s">
        <v>2623</v>
      </c>
      <c r="D841" s="230" t="s">
        <v>2624</v>
      </c>
      <c r="E841" s="230" t="s">
        <v>2535</v>
      </c>
      <c r="F841" s="230"/>
      <c r="G841" s="230"/>
      <c r="H841" s="230"/>
      <c r="I841" s="230" t="s">
        <v>1873</v>
      </c>
    </row>
    <row r="842" spans="1:9" x14ac:dyDescent="0.25">
      <c r="A842" t="str">
        <f t="shared" si="26"/>
        <v>Minnesota Power - Boswell Energy Center</v>
      </c>
      <c r="B842">
        <f t="shared" si="27"/>
        <v>82</v>
      </c>
      <c r="C842" s="230" t="s">
        <v>2625</v>
      </c>
      <c r="D842" s="230" t="s">
        <v>2626</v>
      </c>
      <c r="E842" s="230" t="s">
        <v>2535</v>
      </c>
      <c r="F842" s="230"/>
      <c r="G842" s="230"/>
      <c r="H842" s="230"/>
      <c r="I842" s="230" t="s">
        <v>1873</v>
      </c>
    </row>
    <row r="843" spans="1:9" x14ac:dyDescent="0.25">
      <c r="A843" t="str">
        <f t="shared" si="26"/>
        <v>Minnesota Power - Boswell Energy Center</v>
      </c>
      <c r="B843">
        <f t="shared" si="27"/>
        <v>82</v>
      </c>
      <c r="C843" s="230" t="s">
        <v>2627</v>
      </c>
      <c r="D843" s="230" t="s">
        <v>2628</v>
      </c>
      <c r="E843" s="230" t="s">
        <v>2535</v>
      </c>
      <c r="F843" s="230" t="s">
        <v>2536</v>
      </c>
      <c r="G843" s="230"/>
      <c r="H843" s="230"/>
      <c r="I843" s="230" t="s">
        <v>1873</v>
      </c>
    </row>
    <row r="844" spans="1:9" x14ac:dyDescent="0.25">
      <c r="A844" t="str">
        <f t="shared" si="26"/>
        <v>Minnesota Power - Boswell Energy Center</v>
      </c>
      <c r="B844">
        <f t="shared" si="27"/>
        <v>82</v>
      </c>
      <c r="C844" s="230" t="s">
        <v>2629</v>
      </c>
      <c r="D844" s="230" t="s">
        <v>2630</v>
      </c>
      <c r="E844" s="230" t="s">
        <v>2535</v>
      </c>
      <c r="F844" s="230" t="s">
        <v>2631</v>
      </c>
      <c r="G844" s="230" t="s">
        <v>184</v>
      </c>
      <c r="H844" s="230" t="s">
        <v>2632</v>
      </c>
      <c r="I844" s="230" t="s">
        <v>740</v>
      </c>
    </row>
    <row r="845" spans="1:9" x14ac:dyDescent="0.25">
      <c r="A845" t="str">
        <f t="shared" si="26"/>
        <v>Minnesota Power - Boswell Energy Center</v>
      </c>
      <c r="B845">
        <f t="shared" si="27"/>
        <v>82</v>
      </c>
      <c r="C845" s="230" t="s">
        <v>2633</v>
      </c>
      <c r="D845" s="230" t="s">
        <v>188</v>
      </c>
      <c r="E845" s="230" t="s">
        <v>2535</v>
      </c>
      <c r="F845" s="230" t="s">
        <v>2634</v>
      </c>
      <c r="G845" s="230" t="s">
        <v>184</v>
      </c>
      <c r="H845" s="230" t="s">
        <v>2635</v>
      </c>
      <c r="I845" s="230" t="s">
        <v>740</v>
      </c>
    </row>
    <row r="846" spans="1:9" x14ac:dyDescent="0.25">
      <c r="A846" t="str">
        <f t="shared" si="26"/>
        <v>Minnesota Power - Boswell Energy Center</v>
      </c>
      <c r="B846">
        <f t="shared" si="27"/>
        <v>82</v>
      </c>
      <c r="C846" s="230" t="s">
        <v>2636</v>
      </c>
      <c r="D846" s="230" t="s">
        <v>191</v>
      </c>
      <c r="E846" s="230" t="s">
        <v>2535</v>
      </c>
      <c r="F846" s="230" t="s">
        <v>2637</v>
      </c>
      <c r="G846" s="230" t="s">
        <v>184</v>
      </c>
      <c r="H846" s="230" t="s">
        <v>2638</v>
      </c>
      <c r="I846" s="230" t="s">
        <v>740</v>
      </c>
    </row>
    <row r="847" spans="1:9" x14ac:dyDescent="0.25">
      <c r="A847" t="str">
        <f t="shared" si="26"/>
        <v>Minnesota Power - Boswell Energy Center</v>
      </c>
      <c r="B847">
        <f t="shared" si="27"/>
        <v>82</v>
      </c>
      <c r="C847" s="230" t="s">
        <v>2639</v>
      </c>
      <c r="D847" s="230" t="s">
        <v>194</v>
      </c>
      <c r="E847" s="230" t="s">
        <v>2535</v>
      </c>
      <c r="F847" s="230" t="s">
        <v>2640</v>
      </c>
      <c r="G847" s="230" t="s">
        <v>184</v>
      </c>
      <c r="H847" s="230" t="s">
        <v>2641</v>
      </c>
      <c r="I847" s="230" t="s">
        <v>740</v>
      </c>
    </row>
    <row r="848" spans="1:9" x14ac:dyDescent="0.25">
      <c r="A848" t="str">
        <f t="shared" si="26"/>
        <v>Minnesota Power - Boswell Energy Center</v>
      </c>
      <c r="B848">
        <f t="shared" si="27"/>
        <v>82</v>
      </c>
      <c r="C848" s="230" t="s">
        <v>2642</v>
      </c>
      <c r="D848" s="230" t="s">
        <v>789</v>
      </c>
      <c r="E848" s="230" t="s">
        <v>2535</v>
      </c>
      <c r="F848" s="230" t="s">
        <v>2643</v>
      </c>
      <c r="G848" s="230" t="s">
        <v>184</v>
      </c>
      <c r="H848" s="230" t="s">
        <v>2644</v>
      </c>
      <c r="I848" s="230" t="s">
        <v>740</v>
      </c>
    </row>
    <row r="849" spans="1:9" x14ac:dyDescent="0.25">
      <c r="A849" t="str">
        <f t="shared" si="26"/>
        <v>Minnesota Power - Boswell Energy Center</v>
      </c>
      <c r="B849">
        <f t="shared" si="27"/>
        <v>82</v>
      </c>
      <c r="C849" s="230" t="s">
        <v>2645</v>
      </c>
      <c r="D849" s="230" t="s">
        <v>192</v>
      </c>
      <c r="E849" s="230" t="s">
        <v>2535</v>
      </c>
      <c r="F849" s="230" t="s">
        <v>2646</v>
      </c>
      <c r="G849" s="230" t="s">
        <v>184</v>
      </c>
      <c r="H849" s="230" t="s">
        <v>2647</v>
      </c>
      <c r="I849" s="230" t="s">
        <v>740</v>
      </c>
    </row>
    <row r="850" spans="1:9" x14ac:dyDescent="0.25">
      <c r="A850" t="str">
        <f t="shared" si="26"/>
        <v>Minnesota Power - Boswell Energy Center</v>
      </c>
      <c r="B850">
        <f t="shared" si="27"/>
        <v>82</v>
      </c>
      <c r="C850" s="230" t="s">
        <v>2648</v>
      </c>
      <c r="D850" s="230" t="s">
        <v>186</v>
      </c>
      <c r="E850" s="230" t="s">
        <v>2535</v>
      </c>
      <c r="F850" s="230" t="s">
        <v>2649</v>
      </c>
      <c r="G850" s="230" t="s">
        <v>184</v>
      </c>
      <c r="H850" s="230" t="s">
        <v>2650</v>
      </c>
      <c r="I850" s="230" t="s">
        <v>740</v>
      </c>
    </row>
    <row r="851" spans="1:9" x14ac:dyDescent="0.25">
      <c r="A851" t="str">
        <f t="shared" si="26"/>
        <v>Minnesota Power - Boswell Energy Center</v>
      </c>
      <c r="B851">
        <f t="shared" si="27"/>
        <v>82</v>
      </c>
      <c r="C851" s="230" t="s">
        <v>2651</v>
      </c>
      <c r="D851" s="230" t="s">
        <v>2652</v>
      </c>
      <c r="E851" s="230" t="s">
        <v>2535</v>
      </c>
      <c r="F851" s="230" t="s">
        <v>2653</v>
      </c>
      <c r="G851" s="230" t="s">
        <v>184</v>
      </c>
      <c r="H851" s="230" t="s">
        <v>2654</v>
      </c>
      <c r="I851" s="230" t="s">
        <v>740</v>
      </c>
    </row>
    <row r="852" spans="1:9" x14ac:dyDescent="0.25">
      <c r="A852" t="str">
        <f t="shared" si="26"/>
        <v>Minnesota Power - Boswell Energy Center</v>
      </c>
      <c r="B852">
        <f t="shared" si="27"/>
        <v>82</v>
      </c>
      <c r="C852" s="230" t="s">
        <v>2655</v>
      </c>
      <c r="D852" s="230" t="s">
        <v>2656</v>
      </c>
      <c r="E852" s="230" t="s">
        <v>2535</v>
      </c>
      <c r="F852" s="230" t="s">
        <v>2536</v>
      </c>
      <c r="G852" s="230"/>
      <c r="H852" s="230"/>
      <c r="I852" s="230" t="s">
        <v>740</v>
      </c>
    </row>
    <row r="853" spans="1:9" x14ac:dyDescent="0.25">
      <c r="A853" t="str">
        <f t="shared" si="26"/>
        <v>Minnesota Power - Boswell Energy Center</v>
      </c>
      <c r="B853">
        <f t="shared" si="27"/>
        <v>82</v>
      </c>
      <c r="C853" s="230" t="s">
        <v>2657</v>
      </c>
      <c r="D853" s="230" t="s">
        <v>2658</v>
      </c>
      <c r="E853" s="230" t="s">
        <v>2535</v>
      </c>
      <c r="F853" s="230" t="s">
        <v>2536</v>
      </c>
      <c r="G853" s="230"/>
      <c r="H853" s="230"/>
      <c r="I853" s="230" t="s">
        <v>740</v>
      </c>
    </row>
    <row r="854" spans="1:9" x14ac:dyDescent="0.25">
      <c r="A854" t="str">
        <f t="shared" si="26"/>
        <v>Minnesota Power - Boswell Energy Center</v>
      </c>
      <c r="B854">
        <f t="shared" si="27"/>
        <v>82</v>
      </c>
      <c r="C854" s="230" t="s">
        <v>2659</v>
      </c>
      <c r="D854" s="230" t="s">
        <v>2660</v>
      </c>
      <c r="E854" s="230" t="s">
        <v>2535</v>
      </c>
      <c r="F854" s="230" t="s">
        <v>2536</v>
      </c>
      <c r="G854" s="230"/>
      <c r="H854" s="230"/>
      <c r="I854" s="230" t="s">
        <v>740</v>
      </c>
    </row>
    <row r="855" spans="1:9" x14ac:dyDescent="0.25">
      <c r="A855" t="str">
        <f t="shared" si="26"/>
        <v>Minnesota Power - Boswell Energy Center</v>
      </c>
      <c r="B855">
        <f t="shared" si="27"/>
        <v>82</v>
      </c>
      <c r="C855" s="230" t="s">
        <v>2661</v>
      </c>
      <c r="D855" s="230" t="s">
        <v>2662</v>
      </c>
      <c r="E855" s="230" t="s">
        <v>2535</v>
      </c>
      <c r="F855" s="230" t="s">
        <v>2536</v>
      </c>
      <c r="G855" s="230"/>
      <c r="H855" s="230"/>
      <c r="I855" s="230" t="s">
        <v>740</v>
      </c>
    </row>
    <row r="856" spans="1:9" x14ac:dyDescent="0.25">
      <c r="A856" t="str">
        <f t="shared" si="26"/>
        <v>Minnesota Power - Boswell Energy Center</v>
      </c>
      <c r="B856">
        <f t="shared" si="27"/>
        <v>82</v>
      </c>
      <c r="C856" s="230" t="s">
        <v>2663</v>
      </c>
      <c r="D856" s="230" t="s">
        <v>2664</v>
      </c>
      <c r="E856" s="230" t="s">
        <v>2535</v>
      </c>
      <c r="F856" s="230" t="s">
        <v>2536</v>
      </c>
      <c r="G856" s="230"/>
      <c r="H856" s="230"/>
      <c r="I856" s="230" t="s">
        <v>931</v>
      </c>
    </row>
    <row r="857" spans="1:9" x14ac:dyDescent="0.25">
      <c r="A857" t="str">
        <f t="shared" si="26"/>
        <v>Minnesota Power - Boswell Energy Center</v>
      </c>
      <c r="B857">
        <f t="shared" si="27"/>
        <v>82</v>
      </c>
      <c r="C857" s="230" t="s">
        <v>2665</v>
      </c>
      <c r="D857" s="230" t="s">
        <v>2666</v>
      </c>
      <c r="E857" s="230" t="s">
        <v>2535</v>
      </c>
      <c r="F857" s="230" t="s">
        <v>2536</v>
      </c>
      <c r="G857" s="230"/>
      <c r="H857" s="230"/>
      <c r="I857" s="230" t="s">
        <v>931</v>
      </c>
    </row>
    <row r="858" spans="1:9" x14ac:dyDescent="0.25">
      <c r="A858" t="str">
        <f t="shared" si="26"/>
        <v>Minnesota Power - Boswell Energy Center</v>
      </c>
      <c r="B858">
        <f t="shared" si="27"/>
        <v>82</v>
      </c>
      <c r="C858" s="230" t="s">
        <v>2667</v>
      </c>
      <c r="D858" s="230" t="s">
        <v>2668</v>
      </c>
      <c r="E858" s="230" t="s">
        <v>2535</v>
      </c>
      <c r="F858" s="230" t="s">
        <v>2536</v>
      </c>
      <c r="G858" s="230"/>
      <c r="H858" s="230"/>
      <c r="I858" s="230" t="s">
        <v>931</v>
      </c>
    </row>
    <row r="859" spans="1:9" x14ac:dyDescent="0.25">
      <c r="A859" t="str">
        <f t="shared" si="26"/>
        <v>Minnesota Power - Boswell Energy Center</v>
      </c>
      <c r="B859">
        <f t="shared" si="27"/>
        <v>82</v>
      </c>
      <c r="C859" s="230" t="s">
        <v>2669</v>
      </c>
      <c r="D859" s="230" t="s">
        <v>2670</v>
      </c>
      <c r="E859" s="230" t="s">
        <v>2535</v>
      </c>
      <c r="F859" s="230" t="s">
        <v>2536</v>
      </c>
      <c r="G859" s="230"/>
      <c r="H859" s="230"/>
      <c r="I859" s="230" t="s">
        <v>931</v>
      </c>
    </row>
    <row r="860" spans="1:9" x14ac:dyDescent="0.25">
      <c r="A860" t="str">
        <f t="shared" si="26"/>
        <v>Minnesota Power - Boswell Energy Center</v>
      </c>
      <c r="B860">
        <f t="shared" si="27"/>
        <v>82</v>
      </c>
      <c r="C860" s="230" t="s">
        <v>2671</v>
      </c>
      <c r="D860" s="230" t="s">
        <v>2672</v>
      </c>
      <c r="E860" s="230" t="s">
        <v>2535</v>
      </c>
      <c r="F860" s="230" t="s">
        <v>2536</v>
      </c>
      <c r="G860" s="230"/>
      <c r="H860" s="230"/>
      <c r="I860" s="230" t="s">
        <v>931</v>
      </c>
    </row>
    <row r="861" spans="1:9" x14ac:dyDescent="0.25">
      <c r="A861" t="str">
        <f t="shared" si="26"/>
        <v>Minnesota Power - Boswell Energy Center</v>
      </c>
      <c r="B861">
        <f t="shared" si="27"/>
        <v>82</v>
      </c>
      <c r="C861" s="230" t="s">
        <v>2673</v>
      </c>
      <c r="D861" s="230" t="s">
        <v>2674</v>
      </c>
      <c r="E861" s="230" t="s">
        <v>2535</v>
      </c>
      <c r="F861" s="230" t="s">
        <v>2536</v>
      </c>
      <c r="G861" s="230"/>
      <c r="H861" s="230"/>
      <c r="I861" s="230" t="s">
        <v>931</v>
      </c>
    </row>
    <row r="862" spans="1:9" x14ac:dyDescent="0.25">
      <c r="A862" t="str">
        <f t="shared" si="26"/>
        <v>Minnesota Power - Boswell Energy Center</v>
      </c>
      <c r="B862">
        <f t="shared" si="27"/>
        <v>82</v>
      </c>
      <c r="C862" s="230" t="s">
        <v>2675</v>
      </c>
      <c r="D862" s="230" t="s">
        <v>2676</v>
      </c>
      <c r="E862" s="230" t="s">
        <v>2535</v>
      </c>
      <c r="F862" s="230" t="s">
        <v>2536</v>
      </c>
      <c r="G862" s="230"/>
      <c r="H862" s="230"/>
      <c r="I862" s="230" t="s">
        <v>931</v>
      </c>
    </row>
    <row r="863" spans="1:9" x14ac:dyDescent="0.25">
      <c r="A863" t="str">
        <f t="shared" si="26"/>
        <v>Minnesota Power - Boswell Energy Center</v>
      </c>
      <c r="B863">
        <f t="shared" si="27"/>
        <v>82</v>
      </c>
      <c r="C863" s="230" t="s">
        <v>2677</v>
      </c>
      <c r="D863" s="230" t="s">
        <v>2678</v>
      </c>
      <c r="E863" s="230" t="s">
        <v>2535</v>
      </c>
      <c r="F863" s="230" t="s">
        <v>2536</v>
      </c>
      <c r="G863" s="230"/>
      <c r="H863" s="230"/>
      <c r="I863" s="230" t="s">
        <v>931</v>
      </c>
    </row>
    <row r="864" spans="1:9" x14ac:dyDescent="0.25">
      <c r="A864" t="str">
        <f t="shared" si="26"/>
        <v>Minnesota Power - Boswell Energy Center</v>
      </c>
      <c r="B864">
        <f t="shared" si="27"/>
        <v>82</v>
      </c>
      <c r="C864" s="230" t="s">
        <v>2679</v>
      </c>
      <c r="D864" s="230" t="s">
        <v>2680</v>
      </c>
      <c r="E864" s="230" t="s">
        <v>2535</v>
      </c>
      <c r="F864" s="230" t="s">
        <v>2536</v>
      </c>
      <c r="G864" s="230"/>
      <c r="H864" s="230"/>
      <c r="I864" s="230" t="s">
        <v>931</v>
      </c>
    </row>
    <row r="865" spans="1:9" x14ac:dyDescent="0.25">
      <c r="A865" t="str">
        <f t="shared" si="26"/>
        <v>Minnesota Power - Boswell Energy Center</v>
      </c>
      <c r="B865">
        <f t="shared" si="27"/>
        <v>82</v>
      </c>
      <c r="C865" s="230" t="s">
        <v>2681</v>
      </c>
      <c r="D865" s="230" t="s">
        <v>2682</v>
      </c>
      <c r="E865" s="230" t="s">
        <v>2535</v>
      </c>
      <c r="F865" s="230" t="s">
        <v>2536</v>
      </c>
      <c r="G865" s="230"/>
      <c r="H865" s="230"/>
      <c r="I865" s="230" t="s">
        <v>931</v>
      </c>
    </row>
    <row r="866" spans="1:9" x14ac:dyDescent="0.25">
      <c r="A866" t="str">
        <f t="shared" si="26"/>
        <v>Minnesota Power - Boswell Energy Center</v>
      </c>
      <c r="B866">
        <f t="shared" si="27"/>
        <v>82</v>
      </c>
      <c r="C866" s="230" t="s">
        <v>2683</v>
      </c>
      <c r="D866" s="230" t="s">
        <v>2684</v>
      </c>
      <c r="E866" s="230" t="s">
        <v>2535</v>
      </c>
      <c r="F866" s="230" t="s">
        <v>2536</v>
      </c>
      <c r="G866" s="230"/>
      <c r="H866" s="230"/>
      <c r="I866" s="230" t="s">
        <v>931</v>
      </c>
    </row>
    <row r="867" spans="1:9" x14ac:dyDescent="0.25">
      <c r="A867" t="str">
        <f t="shared" si="26"/>
        <v>Minnesota Power - Boswell Energy Center</v>
      </c>
      <c r="B867">
        <f t="shared" si="27"/>
        <v>82</v>
      </c>
      <c r="C867" s="230" t="s">
        <v>2685</v>
      </c>
      <c r="D867" s="230" t="s">
        <v>2686</v>
      </c>
      <c r="E867" s="230" t="s">
        <v>2535</v>
      </c>
      <c r="F867" s="230" t="s">
        <v>2536</v>
      </c>
      <c r="G867" s="230"/>
      <c r="H867" s="230"/>
      <c r="I867" s="230" t="s">
        <v>931</v>
      </c>
    </row>
    <row r="868" spans="1:9" x14ac:dyDescent="0.25">
      <c r="A868" t="str">
        <f t="shared" si="26"/>
        <v>Minnesota Power - Boswell Energy Center</v>
      </c>
      <c r="B868">
        <f t="shared" si="27"/>
        <v>82</v>
      </c>
      <c r="C868" s="230" t="s">
        <v>2687</v>
      </c>
      <c r="D868" s="230" t="s">
        <v>2688</v>
      </c>
      <c r="E868" s="230" t="s">
        <v>2535</v>
      </c>
      <c r="F868" s="230" t="s">
        <v>2536</v>
      </c>
      <c r="G868" s="230"/>
      <c r="H868" s="230"/>
      <c r="I868" s="230" t="s">
        <v>931</v>
      </c>
    </row>
    <row r="869" spans="1:9" x14ac:dyDescent="0.25">
      <c r="A869" t="str">
        <f t="shared" si="26"/>
        <v>Minnesota Power - Boswell Energy Center</v>
      </c>
      <c r="B869">
        <f t="shared" si="27"/>
        <v>82</v>
      </c>
      <c r="C869" s="230" t="s">
        <v>2689</v>
      </c>
      <c r="D869" s="230" t="s">
        <v>2690</v>
      </c>
      <c r="E869" s="230" t="s">
        <v>2535</v>
      </c>
      <c r="F869" s="230" t="s">
        <v>2536</v>
      </c>
      <c r="G869" s="230"/>
      <c r="H869" s="230"/>
      <c r="I869" s="230" t="s">
        <v>931</v>
      </c>
    </row>
    <row r="870" spans="1:9" x14ac:dyDescent="0.25">
      <c r="A870" t="str">
        <f t="shared" si="26"/>
        <v>Minnesota Power - Boswell Energy Center</v>
      </c>
      <c r="B870">
        <f t="shared" si="27"/>
        <v>82</v>
      </c>
      <c r="C870" s="230" t="s">
        <v>2691</v>
      </c>
      <c r="D870" s="230" t="s">
        <v>2692</v>
      </c>
      <c r="E870" s="230" t="s">
        <v>2535</v>
      </c>
      <c r="F870" s="230" t="s">
        <v>2536</v>
      </c>
      <c r="G870" s="230"/>
      <c r="H870" s="230"/>
      <c r="I870" s="230" t="s">
        <v>931</v>
      </c>
    </row>
    <row r="871" spans="1:9" x14ac:dyDescent="0.25">
      <c r="A871" t="str">
        <f t="shared" si="26"/>
        <v>Minnesota Power - Boswell Energy Center</v>
      </c>
      <c r="B871">
        <f t="shared" si="27"/>
        <v>82</v>
      </c>
      <c r="C871" s="230" t="s">
        <v>2693</v>
      </c>
      <c r="D871" s="230" t="s">
        <v>2694</v>
      </c>
      <c r="E871" s="230" t="s">
        <v>2535</v>
      </c>
      <c r="F871" s="230" t="s">
        <v>2536</v>
      </c>
      <c r="G871" s="230"/>
      <c r="H871" s="230"/>
      <c r="I871" s="230" t="s">
        <v>931</v>
      </c>
    </row>
    <row r="872" spans="1:9" x14ac:dyDescent="0.25">
      <c r="A872" t="str">
        <f t="shared" si="26"/>
        <v>Minnesota Power - Boswell Energy Center</v>
      </c>
      <c r="B872">
        <f t="shared" si="27"/>
        <v>82</v>
      </c>
      <c r="C872" s="230" t="s">
        <v>2695</v>
      </c>
      <c r="D872" s="230" t="s">
        <v>2696</v>
      </c>
      <c r="E872" s="230" t="s">
        <v>2535</v>
      </c>
      <c r="F872" s="230" t="s">
        <v>2536</v>
      </c>
      <c r="G872" s="230"/>
      <c r="H872" s="230"/>
      <c r="I872" s="230" t="s">
        <v>931</v>
      </c>
    </row>
    <row r="873" spans="1:9" x14ac:dyDescent="0.25">
      <c r="A873" t="str">
        <f t="shared" si="26"/>
        <v>Minnesota Power - Boswell Energy Center</v>
      </c>
      <c r="B873">
        <f t="shared" si="27"/>
        <v>82</v>
      </c>
      <c r="C873" s="230" t="s">
        <v>2697</v>
      </c>
      <c r="D873" s="230" t="s">
        <v>2698</v>
      </c>
      <c r="E873" s="230" t="s">
        <v>2535</v>
      </c>
      <c r="F873" s="230" t="s">
        <v>2536</v>
      </c>
      <c r="G873" s="230"/>
      <c r="H873" s="230"/>
      <c r="I873" s="230" t="s">
        <v>843</v>
      </c>
    </row>
    <row r="874" spans="1:9" x14ac:dyDescent="0.25">
      <c r="A874" t="str">
        <f t="shared" si="26"/>
        <v>Minnesota Power - Boswell Energy Center</v>
      </c>
      <c r="B874">
        <f t="shared" si="27"/>
        <v>82</v>
      </c>
      <c r="C874" s="230" t="s">
        <v>2699</v>
      </c>
      <c r="D874" s="230" t="s">
        <v>2700</v>
      </c>
      <c r="E874" s="230" t="s">
        <v>2535</v>
      </c>
      <c r="F874" s="230" t="s">
        <v>2536</v>
      </c>
      <c r="G874" s="230"/>
      <c r="H874" s="230"/>
      <c r="I874" s="230" t="s">
        <v>931</v>
      </c>
    </row>
    <row r="875" spans="1:9" x14ac:dyDescent="0.25">
      <c r="A875" t="str">
        <f t="shared" si="26"/>
        <v>Minnesota Power - Boswell Energy Center</v>
      </c>
      <c r="B875">
        <f t="shared" si="27"/>
        <v>82</v>
      </c>
      <c r="C875" s="230" t="s">
        <v>2701</v>
      </c>
      <c r="D875" s="230" t="s">
        <v>2702</v>
      </c>
      <c r="E875" s="230" t="s">
        <v>2535</v>
      </c>
      <c r="F875" s="230" t="s">
        <v>2536</v>
      </c>
      <c r="G875" s="230"/>
      <c r="H875" s="230"/>
      <c r="I875" s="230" t="s">
        <v>931</v>
      </c>
    </row>
    <row r="876" spans="1:9" x14ac:dyDescent="0.25">
      <c r="A876" t="str">
        <f t="shared" si="26"/>
        <v>Minnesota Power - Boswell Energy Center</v>
      </c>
      <c r="B876">
        <f t="shared" si="27"/>
        <v>82</v>
      </c>
      <c r="C876" s="230" t="s">
        <v>2703</v>
      </c>
      <c r="D876" s="230" t="s">
        <v>2702</v>
      </c>
      <c r="E876" s="230" t="s">
        <v>2535</v>
      </c>
      <c r="F876" s="230" t="s">
        <v>2536</v>
      </c>
      <c r="G876" s="230"/>
      <c r="H876" s="230"/>
      <c r="I876" s="230" t="s">
        <v>931</v>
      </c>
    </row>
    <row r="877" spans="1:9" x14ac:dyDescent="0.25">
      <c r="A877" t="str">
        <f t="shared" si="26"/>
        <v>Minnesota Power - Boswell Energy Center</v>
      </c>
      <c r="B877">
        <f t="shared" si="27"/>
        <v>82</v>
      </c>
      <c r="C877" s="230" t="s">
        <v>2704</v>
      </c>
      <c r="D877" s="230" t="s">
        <v>2705</v>
      </c>
      <c r="E877" s="230" t="s">
        <v>2535</v>
      </c>
      <c r="F877" s="230" t="s">
        <v>2536</v>
      </c>
      <c r="G877" s="230"/>
      <c r="H877" s="230"/>
      <c r="I877" s="230" t="s">
        <v>1876</v>
      </c>
    </row>
    <row r="878" spans="1:9" x14ac:dyDescent="0.25">
      <c r="A878" t="str">
        <f t="shared" si="26"/>
        <v>Minnesota Power - Boswell Energy Center</v>
      </c>
      <c r="B878">
        <f t="shared" si="27"/>
        <v>82</v>
      </c>
      <c r="C878" s="230" t="s">
        <v>2706</v>
      </c>
      <c r="D878" s="230" t="s">
        <v>2707</v>
      </c>
      <c r="E878" s="230" t="s">
        <v>2535</v>
      </c>
      <c r="F878" s="230" t="s">
        <v>2536</v>
      </c>
      <c r="G878" s="230"/>
      <c r="H878" s="230"/>
      <c r="I878" s="230" t="s">
        <v>1876</v>
      </c>
    </row>
    <row r="879" spans="1:9" x14ac:dyDescent="0.25">
      <c r="A879" t="str">
        <f t="shared" si="26"/>
        <v>Minnesota Power - Laskin Energy Center</v>
      </c>
      <c r="B879">
        <f t="shared" si="27"/>
        <v>12</v>
      </c>
      <c r="C879" s="230" t="s">
        <v>2708</v>
      </c>
      <c r="D879" s="230" t="s">
        <v>793</v>
      </c>
      <c r="E879" s="230" t="s">
        <v>2709</v>
      </c>
      <c r="F879" s="230" t="s">
        <v>2710</v>
      </c>
      <c r="G879" s="230" t="s">
        <v>750</v>
      </c>
      <c r="H879" s="230" t="s">
        <v>2711</v>
      </c>
      <c r="I879" s="230" t="s">
        <v>740</v>
      </c>
    </row>
    <row r="880" spans="1:9" x14ac:dyDescent="0.25">
      <c r="A880" t="str">
        <f t="shared" si="26"/>
        <v>Minnesota Power - Laskin Energy Center</v>
      </c>
      <c r="B880">
        <f t="shared" si="27"/>
        <v>12</v>
      </c>
      <c r="C880" s="230" t="s">
        <v>2712</v>
      </c>
      <c r="D880" s="230" t="s">
        <v>1017</v>
      </c>
      <c r="E880" s="230" t="s">
        <v>2709</v>
      </c>
      <c r="F880" s="230" t="s">
        <v>2713</v>
      </c>
      <c r="G880" s="230" t="s">
        <v>750</v>
      </c>
      <c r="H880" s="230" t="s">
        <v>2714</v>
      </c>
      <c r="I880" s="230" t="s">
        <v>740</v>
      </c>
    </row>
    <row r="881" spans="1:9" x14ac:dyDescent="0.25">
      <c r="A881" t="str">
        <f t="shared" si="26"/>
        <v>Minnesota Power - Laskin Energy Center</v>
      </c>
      <c r="B881">
        <f t="shared" si="27"/>
        <v>12</v>
      </c>
      <c r="C881" s="230" t="s">
        <v>2715</v>
      </c>
      <c r="D881" s="230" t="s">
        <v>1001</v>
      </c>
      <c r="E881" s="230" t="s">
        <v>2709</v>
      </c>
      <c r="F881" s="230" t="s">
        <v>2716</v>
      </c>
      <c r="G881" s="230" t="s">
        <v>750</v>
      </c>
      <c r="H881" s="230" t="s">
        <v>2717</v>
      </c>
      <c r="I881" s="230" t="s">
        <v>740</v>
      </c>
    </row>
    <row r="882" spans="1:9" x14ac:dyDescent="0.25">
      <c r="A882" t="str">
        <f t="shared" si="26"/>
        <v>Minnesota Power - Laskin Energy Center</v>
      </c>
      <c r="B882">
        <f t="shared" si="27"/>
        <v>12</v>
      </c>
      <c r="C882" s="230" t="s">
        <v>2718</v>
      </c>
      <c r="D882" s="230" t="s">
        <v>1148</v>
      </c>
      <c r="E882" s="230" t="s">
        <v>2709</v>
      </c>
      <c r="F882" s="230" t="s">
        <v>2719</v>
      </c>
      <c r="G882" s="230" t="s">
        <v>750</v>
      </c>
      <c r="H882" s="230" t="s">
        <v>2720</v>
      </c>
      <c r="I882" s="230" t="s">
        <v>740</v>
      </c>
    </row>
    <row r="883" spans="1:9" x14ac:dyDescent="0.25">
      <c r="A883" t="str">
        <f t="shared" si="26"/>
        <v>Minnesota Power - Laskin Energy Center</v>
      </c>
      <c r="B883">
        <f t="shared" si="27"/>
        <v>12</v>
      </c>
      <c r="C883" s="230" t="s">
        <v>2721</v>
      </c>
      <c r="D883" s="230" t="s">
        <v>192</v>
      </c>
      <c r="E883" s="230" t="s">
        <v>2709</v>
      </c>
      <c r="F883" s="230" t="s">
        <v>2722</v>
      </c>
      <c r="G883" s="230" t="s">
        <v>184</v>
      </c>
      <c r="H883" s="230" t="s">
        <v>2723</v>
      </c>
      <c r="I883" s="230" t="s">
        <v>740</v>
      </c>
    </row>
    <row r="884" spans="1:9" x14ac:dyDescent="0.25">
      <c r="A884" t="str">
        <f t="shared" si="26"/>
        <v>Minnesota Power - Laskin Energy Center</v>
      </c>
      <c r="B884">
        <f t="shared" si="27"/>
        <v>12</v>
      </c>
      <c r="C884" s="230" t="s">
        <v>2724</v>
      </c>
      <c r="D884" s="230" t="s">
        <v>192</v>
      </c>
      <c r="E884" s="230" t="s">
        <v>2709</v>
      </c>
      <c r="F884" s="230" t="s">
        <v>2725</v>
      </c>
      <c r="G884" s="230" t="s">
        <v>184</v>
      </c>
      <c r="H884" s="230" t="s">
        <v>2726</v>
      </c>
      <c r="I884" s="230" t="s">
        <v>740</v>
      </c>
    </row>
    <row r="885" spans="1:9" x14ac:dyDescent="0.25">
      <c r="A885" t="str">
        <f t="shared" si="26"/>
        <v>Minnesota Power - Laskin Energy Center</v>
      </c>
      <c r="B885">
        <f t="shared" si="27"/>
        <v>12</v>
      </c>
      <c r="C885" s="230" t="s">
        <v>2727</v>
      </c>
      <c r="D885" s="230" t="s">
        <v>188</v>
      </c>
      <c r="E885" s="230" t="s">
        <v>2709</v>
      </c>
      <c r="F885" s="230" t="s">
        <v>2728</v>
      </c>
      <c r="G885" s="230" t="s">
        <v>184</v>
      </c>
      <c r="H885" s="230" t="s">
        <v>2729</v>
      </c>
      <c r="I885" s="230" t="s">
        <v>740</v>
      </c>
    </row>
    <row r="886" spans="1:9" x14ac:dyDescent="0.25">
      <c r="A886" t="str">
        <f t="shared" si="26"/>
        <v>Minnesota Power - Laskin Energy Center</v>
      </c>
      <c r="B886">
        <f t="shared" si="27"/>
        <v>12</v>
      </c>
      <c r="C886" s="230" t="s">
        <v>2730</v>
      </c>
      <c r="D886" s="230" t="s">
        <v>191</v>
      </c>
      <c r="E886" s="230" t="s">
        <v>2709</v>
      </c>
      <c r="F886" s="230" t="s">
        <v>2731</v>
      </c>
      <c r="G886" s="230" t="s">
        <v>184</v>
      </c>
      <c r="H886" s="230" t="s">
        <v>2732</v>
      </c>
      <c r="I886" s="230" t="s">
        <v>740</v>
      </c>
    </row>
    <row r="887" spans="1:9" x14ac:dyDescent="0.25">
      <c r="A887" t="str">
        <f t="shared" si="26"/>
        <v>Minnesota Power - Laskin Energy Center</v>
      </c>
      <c r="B887">
        <f t="shared" si="27"/>
        <v>12</v>
      </c>
      <c r="C887" s="230" t="s">
        <v>2733</v>
      </c>
      <c r="D887" s="230" t="s">
        <v>2734</v>
      </c>
      <c r="E887" s="230" t="s">
        <v>2709</v>
      </c>
      <c r="F887" s="230" t="s">
        <v>2735</v>
      </c>
      <c r="G887" s="230" t="s">
        <v>750</v>
      </c>
      <c r="H887" s="230" t="s">
        <v>2736</v>
      </c>
      <c r="I887" s="230" t="s">
        <v>740</v>
      </c>
    </row>
    <row r="888" spans="1:9" x14ac:dyDescent="0.25">
      <c r="A888" t="str">
        <f t="shared" si="26"/>
        <v>Minnesota Power - Laskin Energy Center</v>
      </c>
      <c r="B888">
        <f t="shared" si="27"/>
        <v>12</v>
      </c>
      <c r="C888" s="230" t="s">
        <v>2737</v>
      </c>
      <c r="D888" s="230" t="s">
        <v>188</v>
      </c>
      <c r="E888" s="230" t="s">
        <v>2709</v>
      </c>
      <c r="F888" s="230" t="s">
        <v>2738</v>
      </c>
      <c r="G888" s="230" t="s">
        <v>184</v>
      </c>
      <c r="H888" s="230" t="s">
        <v>2739</v>
      </c>
      <c r="I888" s="230" t="s">
        <v>740</v>
      </c>
    </row>
    <row r="889" spans="1:9" x14ac:dyDescent="0.25">
      <c r="A889" t="str">
        <f t="shared" si="26"/>
        <v>Minnesota Power - Laskin Energy Center</v>
      </c>
      <c r="B889">
        <f t="shared" si="27"/>
        <v>12</v>
      </c>
      <c r="C889" s="230" t="s">
        <v>2740</v>
      </c>
      <c r="D889" s="230" t="s">
        <v>181</v>
      </c>
      <c r="E889" s="230" t="s">
        <v>2709</v>
      </c>
      <c r="F889" s="230" t="s">
        <v>2741</v>
      </c>
      <c r="G889" s="230" t="s">
        <v>184</v>
      </c>
      <c r="H889" s="230" t="s">
        <v>2742</v>
      </c>
      <c r="I889" s="230" t="s">
        <v>740</v>
      </c>
    </row>
    <row r="890" spans="1:9" x14ac:dyDescent="0.25">
      <c r="A890" t="str">
        <f t="shared" si="26"/>
        <v>Minnesota Power - Laskin Energy Center</v>
      </c>
      <c r="B890">
        <f t="shared" si="27"/>
        <v>12</v>
      </c>
      <c r="C890" s="230" t="s">
        <v>2743</v>
      </c>
      <c r="D890" s="230" t="s">
        <v>181</v>
      </c>
      <c r="E890" s="230" t="s">
        <v>2709</v>
      </c>
      <c r="F890" s="230" t="s">
        <v>2744</v>
      </c>
      <c r="G890" s="230" t="s">
        <v>184</v>
      </c>
      <c r="H890" s="230" t="s">
        <v>2745</v>
      </c>
      <c r="I890" s="230" t="s">
        <v>740</v>
      </c>
    </row>
    <row r="891" spans="1:9" x14ac:dyDescent="0.25">
      <c r="A891" t="str">
        <f t="shared" si="26"/>
        <v>Minnesota Power - Taconite Harbor Energy Center</v>
      </c>
      <c r="B891">
        <f t="shared" si="27"/>
        <v>7</v>
      </c>
      <c r="C891" s="230" t="s">
        <v>2746</v>
      </c>
      <c r="D891" s="230" t="s">
        <v>186</v>
      </c>
      <c r="E891" s="230" t="s">
        <v>2747</v>
      </c>
      <c r="F891" s="230" t="s">
        <v>2748</v>
      </c>
      <c r="G891" s="230" t="s">
        <v>184</v>
      </c>
      <c r="H891" s="230" t="s">
        <v>2749</v>
      </c>
      <c r="I891" s="230" t="s">
        <v>740</v>
      </c>
    </row>
    <row r="892" spans="1:9" x14ac:dyDescent="0.25">
      <c r="A892" t="str">
        <f t="shared" si="26"/>
        <v>Minnesota Power - Taconite Harbor Energy Center</v>
      </c>
      <c r="B892">
        <f t="shared" si="27"/>
        <v>7</v>
      </c>
      <c r="C892" s="230" t="s">
        <v>2750</v>
      </c>
      <c r="D892" s="230" t="s">
        <v>793</v>
      </c>
      <c r="E892" s="230" t="s">
        <v>2747</v>
      </c>
      <c r="F892" s="230" t="s">
        <v>2751</v>
      </c>
      <c r="G892" s="230" t="s">
        <v>750</v>
      </c>
      <c r="H892" s="230" t="s">
        <v>2752</v>
      </c>
      <c r="I892" s="230" t="s">
        <v>740</v>
      </c>
    </row>
    <row r="893" spans="1:9" x14ac:dyDescent="0.25">
      <c r="A893" t="str">
        <f t="shared" si="26"/>
        <v>Minnesota Power - Taconite Harbor Energy Center</v>
      </c>
      <c r="B893">
        <f t="shared" si="27"/>
        <v>7</v>
      </c>
      <c r="C893" s="230" t="s">
        <v>2753</v>
      </c>
      <c r="D893" s="230" t="s">
        <v>188</v>
      </c>
      <c r="E893" s="230" t="s">
        <v>2747</v>
      </c>
      <c r="F893" s="230" t="s">
        <v>2754</v>
      </c>
      <c r="G893" s="230" t="s">
        <v>184</v>
      </c>
      <c r="H893" s="230" t="s">
        <v>2755</v>
      </c>
      <c r="I893" s="230" t="s">
        <v>740</v>
      </c>
    </row>
    <row r="894" spans="1:9" x14ac:dyDescent="0.25">
      <c r="A894" t="str">
        <f t="shared" si="26"/>
        <v>Minnesota Power - Taconite Harbor Energy Center</v>
      </c>
      <c r="B894">
        <f t="shared" si="27"/>
        <v>7</v>
      </c>
      <c r="C894" s="230" t="s">
        <v>2756</v>
      </c>
      <c r="D894" s="230" t="s">
        <v>181</v>
      </c>
      <c r="E894" s="230" t="s">
        <v>2747</v>
      </c>
      <c r="F894" s="230" t="s">
        <v>2757</v>
      </c>
      <c r="G894" s="230" t="s">
        <v>184</v>
      </c>
      <c r="H894" s="230" t="s">
        <v>2758</v>
      </c>
      <c r="I894" s="230" t="s">
        <v>740</v>
      </c>
    </row>
    <row r="895" spans="1:9" x14ac:dyDescent="0.25">
      <c r="A895" t="str">
        <f t="shared" si="26"/>
        <v>Minnesota Power - Taconite Harbor Energy Center</v>
      </c>
      <c r="B895">
        <f t="shared" si="27"/>
        <v>7</v>
      </c>
      <c r="C895" s="230" t="s">
        <v>2759</v>
      </c>
      <c r="D895" s="230" t="s">
        <v>192</v>
      </c>
      <c r="E895" s="230" t="s">
        <v>2747</v>
      </c>
      <c r="F895" s="230" t="s">
        <v>2760</v>
      </c>
      <c r="G895" s="230" t="s">
        <v>184</v>
      </c>
      <c r="H895" s="230" t="s">
        <v>2761</v>
      </c>
      <c r="I895" s="230" t="s">
        <v>740</v>
      </c>
    </row>
    <row r="896" spans="1:9" x14ac:dyDescent="0.25">
      <c r="A896" t="str">
        <f t="shared" si="26"/>
        <v>Minnesota Power - Taconite Harbor Energy Center</v>
      </c>
      <c r="B896">
        <f t="shared" si="27"/>
        <v>7</v>
      </c>
      <c r="C896" s="230" t="s">
        <v>2762</v>
      </c>
      <c r="D896" s="230" t="s">
        <v>192</v>
      </c>
      <c r="E896" s="230" t="s">
        <v>2747</v>
      </c>
      <c r="F896" s="230" t="s">
        <v>2763</v>
      </c>
      <c r="G896" s="230" t="s">
        <v>184</v>
      </c>
      <c r="H896" s="230" t="s">
        <v>2764</v>
      </c>
      <c r="I896" s="230" t="s">
        <v>740</v>
      </c>
    </row>
    <row r="897" spans="1:9" x14ac:dyDescent="0.25">
      <c r="A897" t="str">
        <f t="shared" si="26"/>
        <v>Minnesota Power - Taconite Harbor Energy Center</v>
      </c>
      <c r="B897">
        <f t="shared" si="27"/>
        <v>7</v>
      </c>
      <c r="C897" s="230" t="s">
        <v>2765</v>
      </c>
      <c r="D897" s="230" t="s">
        <v>2766</v>
      </c>
      <c r="E897" s="230" t="s">
        <v>2747</v>
      </c>
      <c r="F897" s="230" t="s">
        <v>2767</v>
      </c>
      <c r="G897" s="230" t="s">
        <v>750</v>
      </c>
      <c r="H897" s="230" t="s">
        <v>1903</v>
      </c>
      <c r="I897" s="230" t="s">
        <v>740</v>
      </c>
    </row>
    <row r="898" spans="1:9" x14ac:dyDescent="0.25">
      <c r="A898" t="e">
        <f t="shared" si="26"/>
        <v>#VALUE!</v>
      </c>
      <c r="B898">
        <f t="shared" si="27"/>
        <v>24</v>
      </c>
      <c r="C898" s="230" t="s">
        <v>2768</v>
      </c>
      <c r="D898" s="230" t="s">
        <v>2769</v>
      </c>
      <c r="E898" s="230" t="s">
        <v>2770</v>
      </c>
      <c r="F898" s="230" t="s">
        <v>2771</v>
      </c>
      <c r="G898" s="230" t="s">
        <v>750</v>
      </c>
      <c r="H898" s="230" t="s">
        <v>1706</v>
      </c>
      <c r="I898" s="230" t="s">
        <v>740</v>
      </c>
    </row>
    <row r="899" spans="1:9" x14ac:dyDescent="0.25">
      <c r="A899" t="str">
        <f t="shared" ref="A899:A962" si="28">TRIM(LEFT(E899,FIND(" MN",E899,4)))</f>
        <v>Modern Manufacturing &amp; Engineering, Inc.</v>
      </c>
      <c r="B899">
        <f t="shared" ref="B899:B962" si="29">COUNTIF(A:A,A899)</f>
        <v>2</v>
      </c>
      <c r="C899" s="230" t="s">
        <v>2772</v>
      </c>
      <c r="D899" s="230" t="s">
        <v>1240</v>
      </c>
      <c r="E899" s="230" t="s">
        <v>2773</v>
      </c>
      <c r="F899" s="230" t="s">
        <v>2774</v>
      </c>
      <c r="G899" s="230" t="s">
        <v>1243</v>
      </c>
      <c r="H899" s="230" t="s">
        <v>1240</v>
      </c>
      <c r="I899" s="230" t="s">
        <v>740</v>
      </c>
    </row>
    <row r="900" spans="1:9" x14ac:dyDescent="0.25">
      <c r="A900" t="str">
        <f t="shared" si="28"/>
        <v>Modern Manufacturing &amp; Engineering, Inc.</v>
      </c>
      <c r="B900">
        <f t="shared" si="29"/>
        <v>2</v>
      </c>
      <c r="C900" s="230" t="s">
        <v>2775</v>
      </c>
      <c r="D900" s="230" t="s">
        <v>1691</v>
      </c>
      <c r="E900" s="230" t="s">
        <v>2773</v>
      </c>
      <c r="F900" s="230" t="s">
        <v>2774</v>
      </c>
      <c r="G900" s="230" t="s">
        <v>1096</v>
      </c>
      <c r="H900" s="230" t="s">
        <v>1691</v>
      </c>
      <c r="I900" s="230" t="s">
        <v>740</v>
      </c>
    </row>
    <row r="901" spans="1:9" x14ac:dyDescent="0.25">
      <c r="A901" t="str">
        <f t="shared" si="28"/>
        <v>Montevideo WWTP</v>
      </c>
      <c r="B901">
        <f t="shared" si="29"/>
        <v>5</v>
      </c>
      <c r="C901" s="230" t="s">
        <v>2776</v>
      </c>
      <c r="D901" s="230" t="s">
        <v>1028</v>
      </c>
      <c r="E901" s="230" t="s">
        <v>351</v>
      </c>
      <c r="F901" s="230" t="s">
        <v>2777</v>
      </c>
      <c r="G901" s="230" t="s">
        <v>750</v>
      </c>
      <c r="H901" s="230" t="s">
        <v>1044</v>
      </c>
      <c r="I901" s="230" t="s">
        <v>1038</v>
      </c>
    </row>
    <row r="902" spans="1:9" x14ac:dyDescent="0.25">
      <c r="A902" t="str">
        <f t="shared" si="28"/>
        <v>Montevideo WWTP</v>
      </c>
      <c r="B902">
        <f t="shared" si="29"/>
        <v>5</v>
      </c>
      <c r="C902" s="230" t="s">
        <v>2778</v>
      </c>
      <c r="D902" s="230" t="s">
        <v>793</v>
      </c>
      <c r="E902" s="230" t="s">
        <v>351</v>
      </c>
      <c r="F902" s="230" t="s">
        <v>2779</v>
      </c>
      <c r="G902" s="230" t="s">
        <v>750</v>
      </c>
      <c r="H902" s="230" t="s">
        <v>1041</v>
      </c>
      <c r="I902" s="230" t="s">
        <v>1038</v>
      </c>
    </row>
    <row r="903" spans="1:9" x14ac:dyDescent="0.25">
      <c r="A903" t="str">
        <f t="shared" si="28"/>
        <v>Montevideo WWTP</v>
      </c>
      <c r="B903">
        <f t="shared" si="29"/>
        <v>5</v>
      </c>
      <c r="C903" s="230" t="s">
        <v>352</v>
      </c>
      <c r="D903" s="230" t="s">
        <v>181</v>
      </c>
      <c r="E903" s="230" t="s">
        <v>351</v>
      </c>
      <c r="F903" s="230" t="s">
        <v>353</v>
      </c>
      <c r="G903" s="230" t="s">
        <v>184</v>
      </c>
      <c r="H903" s="230" t="s">
        <v>197</v>
      </c>
      <c r="I903" s="230" t="s">
        <v>1038</v>
      </c>
    </row>
    <row r="904" spans="1:9" x14ac:dyDescent="0.25">
      <c r="A904" t="str">
        <f t="shared" si="28"/>
        <v>Montevideo WWTP</v>
      </c>
      <c r="B904">
        <f t="shared" si="29"/>
        <v>5</v>
      </c>
      <c r="C904" s="230" t="s">
        <v>2780</v>
      </c>
      <c r="D904" s="230" t="s">
        <v>2781</v>
      </c>
      <c r="E904" s="230" t="s">
        <v>351</v>
      </c>
      <c r="F904" s="230" t="s">
        <v>2782</v>
      </c>
      <c r="G904" s="230" t="s">
        <v>1067</v>
      </c>
      <c r="H904" s="230" t="s">
        <v>2783</v>
      </c>
      <c r="I904" s="230" t="s">
        <v>1038</v>
      </c>
    </row>
    <row r="905" spans="1:9" x14ac:dyDescent="0.25">
      <c r="A905" t="str">
        <f t="shared" si="28"/>
        <v>Montevideo WWTP</v>
      </c>
      <c r="B905">
        <f t="shared" si="29"/>
        <v>5</v>
      </c>
      <c r="C905" s="230" t="s">
        <v>2784</v>
      </c>
      <c r="D905" s="230" t="s">
        <v>2785</v>
      </c>
      <c r="E905" s="230" t="s">
        <v>351</v>
      </c>
      <c r="F905" s="230" t="s">
        <v>2782</v>
      </c>
      <c r="G905" s="230" t="s">
        <v>1067</v>
      </c>
      <c r="H905" s="230" t="s">
        <v>2786</v>
      </c>
      <c r="I905" s="230" t="s">
        <v>1038</v>
      </c>
    </row>
    <row r="906" spans="1:9" x14ac:dyDescent="0.25">
      <c r="A906" t="str">
        <f t="shared" si="28"/>
        <v>Montgomery WWTP</v>
      </c>
      <c r="B906">
        <f t="shared" si="29"/>
        <v>3</v>
      </c>
      <c r="C906" s="230" t="s">
        <v>2787</v>
      </c>
      <c r="D906" s="230" t="s">
        <v>1028</v>
      </c>
      <c r="E906" s="230" t="s">
        <v>2788</v>
      </c>
      <c r="F906" s="230" t="s">
        <v>2789</v>
      </c>
      <c r="G906" s="230" t="s">
        <v>750</v>
      </c>
      <c r="H906" s="230" t="s">
        <v>1044</v>
      </c>
      <c r="I906" s="230" t="s">
        <v>1038</v>
      </c>
    </row>
    <row r="907" spans="1:9" x14ac:dyDescent="0.25">
      <c r="A907" t="str">
        <f t="shared" si="28"/>
        <v>Montgomery WWTP</v>
      </c>
      <c r="B907">
        <f t="shared" si="29"/>
        <v>3</v>
      </c>
      <c r="C907" s="230" t="s">
        <v>2790</v>
      </c>
      <c r="D907" s="230" t="s">
        <v>181</v>
      </c>
      <c r="E907" s="230" t="s">
        <v>2788</v>
      </c>
      <c r="F907" s="230" t="s">
        <v>2791</v>
      </c>
      <c r="G907" s="230" t="s">
        <v>184</v>
      </c>
      <c r="H907" s="230" t="s">
        <v>222</v>
      </c>
      <c r="I907" s="230" t="s">
        <v>1038</v>
      </c>
    </row>
    <row r="908" spans="1:9" x14ac:dyDescent="0.25">
      <c r="A908" t="str">
        <f t="shared" si="28"/>
        <v>Montgomery WWTP</v>
      </c>
      <c r="B908">
        <f t="shared" si="29"/>
        <v>3</v>
      </c>
      <c r="C908" s="230" t="s">
        <v>2792</v>
      </c>
      <c r="D908" s="230" t="s">
        <v>1148</v>
      </c>
      <c r="E908" s="230" t="s">
        <v>2788</v>
      </c>
      <c r="F908" s="230" t="s">
        <v>2793</v>
      </c>
      <c r="G908" s="230" t="s">
        <v>750</v>
      </c>
      <c r="H908" s="230" t="s">
        <v>2794</v>
      </c>
      <c r="I908" s="230" t="s">
        <v>1038</v>
      </c>
    </row>
    <row r="909" spans="1:9" x14ac:dyDescent="0.25">
      <c r="A909" t="str">
        <f t="shared" si="28"/>
        <v>Monticello WWTP</v>
      </c>
      <c r="B909">
        <f t="shared" si="29"/>
        <v>3</v>
      </c>
      <c r="C909" s="230" t="s">
        <v>2795</v>
      </c>
      <c r="D909" s="230" t="s">
        <v>1028</v>
      </c>
      <c r="E909" s="230" t="s">
        <v>354</v>
      </c>
      <c r="F909" s="230" t="s">
        <v>2796</v>
      </c>
      <c r="G909" s="230" t="s">
        <v>750</v>
      </c>
      <c r="H909" s="230" t="s">
        <v>1044</v>
      </c>
      <c r="I909" s="230" t="s">
        <v>1038</v>
      </c>
    </row>
    <row r="910" spans="1:9" x14ac:dyDescent="0.25">
      <c r="A910" t="str">
        <f t="shared" si="28"/>
        <v>Monticello WWTP</v>
      </c>
      <c r="B910">
        <f t="shared" si="29"/>
        <v>3</v>
      </c>
      <c r="C910" s="230" t="s">
        <v>355</v>
      </c>
      <c r="D910" s="230" t="s">
        <v>188</v>
      </c>
      <c r="E910" s="230" t="s">
        <v>354</v>
      </c>
      <c r="F910" s="230" t="s">
        <v>356</v>
      </c>
      <c r="G910" s="230" t="s">
        <v>184</v>
      </c>
      <c r="H910" s="230" t="s">
        <v>206</v>
      </c>
      <c r="I910" s="230" t="s">
        <v>1038</v>
      </c>
    </row>
    <row r="911" spans="1:9" x14ac:dyDescent="0.25">
      <c r="A911" t="str">
        <f t="shared" si="28"/>
        <v>Monticello WWTP</v>
      </c>
      <c r="B911">
        <f t="shared" si="29"/>
        <v>3</v>
      </c>
      <c r="C911" s="230" t="s">
        <v>2797</v>
      </c>
      <c r="D911" s="230" t="s">
        <v>793</v>
      </c>
      <c r="E911" s="230" t="s">
        <v>354</v>
      </c>
      <c r="F911" s="230" t="s">
        <v>2798</v>
      </c>
      <c r="G911" s="230" t="s">
        <v>750</v>
      </c>
      <c r="H911" s="230" t="s">
        <v>1041</v>
      </c>
      <c r="I911" s="230" t="s">
        <v>1038</v>
      </c>
    </row>
    <row r="912" spans="1:9" x14ac:dyDescent="0.25">
      <c r="A912" t="str">
        <f t="shared" si="28"/>
        <v>Montrose WWTP</v>
      </c>
      <c r="B912">
        <f t="shared" si="29"/>
        <v>1</v>
      </c>
      <c r="C912" s="230" t="s">
        <v>4597</v>
      </c>
      <c r="D912" s="230" t="s">
        <v>1024</v>
      </c>
      <c r="E912" s="230" t="s">
        <v>4598</v>
      </c>
      <c r="F912" s="230" t="s">
        <v>4599</v>
      </c>
      <c r="G912" s="230" t="s">
        <v>750</v>
      </c>
      <c r="H912" s="230" t="s">
        <v>1044</v>
      </c>
      <c r="I912" s="230" t="s">
        <v>1038</v>
      </c>
    </row>
    <row r="913" spans="1:9" x14ac:dyDescent="0.25">
      <c r="A913" t="str">
        <f t="shared" si="28"/>
        <v>Moorhead WWTP</v>
      </c>
      <c r="B913">
        <f t="shared" si="29"/>
        <v>6</v>
      </c>
      <c r="C913" s="230" t="s">
        <v>2799</v>
      </c>
      <c r="D913" s="230" t="s">
        <v>1032</v>
      </c>
      <c r="E913" s="230" t="s">
        <v>357</v>
      </c>
      <c r="F913" s="230" t="s">
        <v>2800</v>
      </c>
      <c r="G913" s="230" t="s">
        <v>750</v>
      </c>
      <c r="H913" s="230" t="s">
        <v>1044</v>
      </c>
      <c r="I913" s="230" t="s">
        <v>1038</v>
      </c>
    </row>
    <row r="914" spans="1:9" x14ac:dyDescent="0.25">
      <c r="A914" t="str">
        <f t="shared" si="28"/>
        <v>Moorhead WWTP</v>
      </c>
      <c r="B914">
        <f t="shared" si="29"/>
        <v>6</v>
      </c>
      <c r="C914" s="230" t="s">
        <v>358</v>
      </c>
      <c r="D914" s="230" t="s">
        <v>188</v>
      </c>
      <c r="E914" s="230" t="s">
        <v>357</v>
      </c>
      <c r="F914" s="230" t="s">
        <v>359</v>
      </c>
      <c r="G914" s="230" t="s">
        <v>184</v>
      </c>
      <c r="H914" s="230" t="s">
        <v>197</v>
      </c>
      <c r="I914" s="230" t="s">
        <v>1038</v>
      </c>
    </row>
    <row r="915" spans="1:9" x14ac:dyDescent="0.25">
      <c r="A915" t="str">
        <f t="shared" si="28"/>
        <v>Moorhead WWTP</v>
      </c>
      <c r="B915">
        <f t="shared" si="29"/>
        <v>6</v>
      </c>
      <c r="C915" s="230" t="s">
        <v>2801</v>
      </c>
      <c r="D915" s="230" t="s">
        <v>191</v>
      </c>
      <c r="E915" s="230" t="s">
        <v>357</v>
      </c>
      <c r="F915" s="230" t="s">
        <v>2802</v>
      </c>
      <c r="G915" s="230" t="s">
        <v>184</v>
      </c>
      <c r="H915" s="230" t="s">
        <v>2803</v>
      </c>
      <c r="I915" s="230" t="s">
        <v>1038</v>
      </c>
    </row>
    <row r="916" spans="1:9" x14ac:dyDescent="0.25">
      <c r="A916" t="str">
        <f t="shared" si="28"/>
        <v>Moorhead WWTP</v>
      </c>
      <c r="B916">
        <f t="shared" si="29"/>
        <v>6</v>
      </c>
      <c r="C916" s="230" t="s">
        <v>2804</v>
      </c>
      <c r="D916" s="230" t="s">
        <v>793</v>
      </c>
      <c r="E916" s="230" t="s">
        <v>357</v>
      </c>
      <c r="F916" s="230" t="s">
        <v>2805</v>
      </c>
      <c r="G916" s="230" t="s">
        <v>750</v>
      </c>
      <c r="H916" s="230" t="s">
        <v>1041</v>
      </c>
      <c r="I916" s="230" t="s">
        <v>1038</v>
      </c>
    </row>
    <row r="917" spans="1:9" x14ac:dyDescent="0.25">
      <c r="A917" t="str">
        <f t="shared" si="28"/>
        <v>Moorhead WWTP</v>
      </c>
      <c r="B917">
        <f t="shared" si="29"/>
        <v>6</v>
      </c>
      <c r="C917" s="230" t="s">
        <v>2806</v>
      </c>
      <c r="D917" s="230" t="s">
        <v>2807</v>
      </c>
      <c r="E917" s="230" t="s">
        <v>357</v>
      </c>
      <c r="F917" s="230" t="s">
        <v>2808</v>
      </c>
      <c r="G917" s="230" t="s">
        <v>184</v>
      </c>
      <c r="H917" s="230" t="s">
        <v>2809</v>
      </c>
      <c r="I917" s="230" t="s">
        <v>1038</v>
      </c>
    </row>
    <row r="918" spans="1:9" x14ac:dyDescent="0.25">
      <c r="A918" t="str">
        <f t="shared" si="28"/>
        <v>Moorhead WWTP</v>
      </c>
      <c r="B918">
        <f t="shared" si="29"/>
        <v>6</v>
      </c>
      <c r="C918" s="230" t="s">
        <v>2810</v>
      </c>
      <c r="D918" s="230" t="s">
        <v>2811</v>
      </c>
      <c r="E918" s="230" t="s">
        <v>357</v>
      </c>
      <c r="F918" s="230" t="s">
        <v>2812</v>
      </c>
      <c r="G918" s="230" t="s">
        <v>184</v>
      </c>
      <c r="H918" s="230" t="s">
        <v>2813</v>
      </c>
      <c r="I918" s="230" t="s">
        <v>1038</v>
      </c>
    </row>
    <row r="919" spans="1:9" x14ac:dyDescent="0.25">
      <c r="A919" t="str">
        <f t="shared" si="28"/>
        <v>Mora WWTP</v>
      </c>
      <c r="B919">
        <f t="shared" si="29"/>
        <v>1</v>
      </c>
      <c r="C919" s="230" t="s">
        <v>4600</v>
      </c>
      <c r="D919" s="230" t="s">
        <v>1028</v>
      </c>
      <c r="E919" s="230" t="s">
        <v>4601</v>
      </c>
      <c r="F919" s="230" t="s">
        <v>4602</v>
      </c>
      <c r="G919" s="230" t="s">
        <v>750</v>
      </c>
      <c r="H919" s="230" t="s">
        <v>4603</v>
      </c>
      <c r="I919" s="230" t="s">
        <v>1038</v>
      </c>
    </row>
    <row r="920" spans="1:9" x14ac:dyDescent="0.25">
      <c r="A920" t="str">
        <f t="shared" si="28"/>
        <v>Morgan WWTP</v>
      </c>
      <c r="B920">
        <f t="shared" si="29"/>
        <v>1</v>
      </c>
      <c r="C920" s="230" t="s">
        <v>4604</v>
      </c>
      <c r="D920" s="230" t="s">
        <v>1028</v>
      </c>
      <c r="E920" s="230" t="s">
        <v>4605</v>
      </c>
      <c r="F920" s="230" t="s">
        <v>4606</v>
      </c>
      <c r="G920" s="230" t="s">
        <v>750</v>
      </c>
      <c r="H920" s="230" t="s">
        <v>1044</v>
      </c>
      <c r="I920" s="230" t="s">
        <v>1038</v>
      </c>
    </row>
    <row r="921" spans="1:9" x14ac:dyDescent="0.25">
      <c r="A921" t="str">
        <f t="shared" si="28"/>
        <v>Morris WWTP</v>
      </c>
      <c r="B921">
        <f t="shared" si="29"/>
        <v>4</v>
      </c>
      <c r="C921" s="230" t="s">
        <v>2814</v>
      </c>
      <c r="D921" s="230" t="s">
        <v>181</v>
      </c>
      <c r="E921" s="230" t="s">
        <v>2815</v>
      </c>
      <c r="F921" s="230" t="s">
        <v>2816</v>
      </c>
      <c r="G921" s="230" t="s">
        <v>184</v>
      </c>
      <c r="H921" s="230" t="s">
        <v>2817</v>
      </c>
      <c r="I921" s="230" t="s">
        <v>1038</v>
      </c>
    </row>
    <row r="922" spans="1:9" x14ac:dyDescent="0.25">
      <c r="A922" t="str">
        <f t="shared" si="28"/>
        <v>Morris WWTP</v>
      </c>
      <c r="B922">
        <f t="shared" si="29"/>
        <v>4</v>
      </c>
      <c r="C922" s="230" t="s">
        <v>2818</v>
      </c>
      <c r="D922" s="230" t="s">
        <v>191</v>
      </c>
      <c r="E922" s="230" t="s">
        <v>2815</v>
      </c>
      <c r="F922" s="230" t="s">
        <v>2819</v>
      </c>
      <c r="G922" s="230" t="s">
        <v>184</v>
      </c>
      <c r="H922" s="230" t="s">
        <v>2820</v>
      </c>
      <c r="I922" s="230" t="s">
        <v>1038</v>
      </c>
    </row>
    <row r="923" spans="1:9" x14ac:dyDescent="0.25">
      <c r="A923" t="str">
        <f t="shared" si="28"/>
        <v>Morris WWTP</v>
      </c>
      <c r="B923">
        <f t="shared" si="29"/>
        <v>4</v>
      </c>
      <c r="C923" s="230" t="s">
        <v>2821</v>
      </c>
      <c r="D923" s="230" t="s">
        <v>793</v>
      </c>
      <c r="E923" s="230" t="s">
        <v>2815</v>
      </c>
      <c r="F923" s="230" t="s">
        <v>2822</v>
      </c>
      <c r="G923" s="230" t="s">
        <v>750</v>
      </c>
      <c r="H923" s="230" t="s">
        <v>2823</v>
      </c>
      <c r="I923" s="230" t="s">
        <v>1038</v>
      </c>
    </row>
    <row r="924" spans="1:9" x14ac:dyDescent="0.25">
      <c r="A924" t="str">
        <f t="shared" si="28"/>
        <v>Morris WWTP</v>
      </c>
      <c r="B924">
        <f t="shared" si="29"/>
        <v>4</v>
      </c>
      <c r="C924" s="230" t="s">
        <v>2824</v>
      </c>
      <c r="D924" s="230" t="s">
        <v>1017</v>
      </c>
      <c r="E924" s="230" t="s">
        <v>2815</v>
      </c>
      <c r="F924" s="230" t="s">
        <v>2825</v>
      </c>
      <c r="G924" s="230" t="s">
        <v>750</v>
      </c>
      <c r="H924" s="230" t="s">
        <v>1041</v>
      </c>
      <c r="I924" s="230" t="s">
        <v>1038</v>
      </c>
    </row>
    <row r="925" spans="1:9" x14ac:dyDescent="0.25">
      <c r="A925" t="str">
        <f t="shared" si="28"/>
        <v>Morristown WWTP</v>
      </c>
      <c r="B925">
        <f t="shared" si="29"/>
        <v>1</v>
      </c>
      <c r="C925" s="230" t="s">
        <v>4607</v>
      </c>
      <c r="D925" s="230" t="s">
        <v>1028</v>
      </c>
      <c r="E925" s="230" t="s">
        <v>4608</v>
      </c>
      <c r="F925" s="230" t="s">
        <v>4609</v>
      </c>
      <c r="G925" s="230" t="s">
        <v>750</v>
      </c>
      <c r="H925" s="230" t="s">
        <v>1044</v>
      </c>
      <c r="I925" s="230" t="s">
        <v>1038</v>
      </c>
    </row>
    <row r="926" spans="1:9" x14ac:dyDescent="0.25">
      <c r="A926" t="str">
        <f t="shared" si="28"/>
        <v>Motley WWTP</v>
      </c>
      <c r="B926">
        <f t="shared" si="29"/>
        <v>3</v>
      </c>
      <c r="C926" s="230" t="s">
        <v>2826</v>
      </c>
      <c r="D926" s="230" t="s">
        <v>188</v>
      </c>
      <c r="E926" s="230" t="s">
        <v>2827</v>
      </c>
      <c r="F926" s="230" t="s">
        <v>2828</v>
      </c>
      <c r="G926" s="230" t="s">
        <v>184</v>
      </c>
      <c r="H926" s="230" t="s">
        <v>197</v>
      </c>
      <c r="I926" s="230" t="s">
        <v>1038</v>
      </c>
    </row>
    <row r="927" spans="1:9" x14ac:dyDescent="0.25">
      <c r="A927" t="str">
        <f t="shared" si="28"/>
        <v>Motley WWTP</v>
      </c>
      <c r="B927">
        <f t="shared" si="29"/>
        <v>3</v>
      </c>
      <c r="C927" s="230" t="s">
        <v>2829</v>
      </c>
      <c r="D927" s="230" t="s">
        <v>793</v>
      </c>
      <c r="E927" s="230" t="s">
        <v>2827</v>
      </c>
      <c r="F927" s="230" t="s">
        <v>2830</v>
      </c>
      <c r="G927" s="230" t="s">
        <v>750</v>
      </c>
      <c r="H927" s="230" t="s">
        <v>1327</v>
      </c>
      <c r="I927" s="230" t="s">
        <v>1038</v>
      </c>
    </row>
    <row r="928" spans="1:9" x14ac:dyDescent="0.25">
      <c r="A928" t="str">
        <f t="shared" si="28"/>
        <v>Motley WWTP</v>
      </c>
      <c r="B928">
        <f t="shared" si="29"/>
        <v>3</v>
      </c>
      <c r="C928" s="230" t="s">
        <v>4610</v>
      </c>
      <c r="D928" s="230" t="s">
        <v>1024</v>
      </c>
      <c r="E928" s="230" t="s">
        <v>2827</v>
      </c>
      <c r="F928" s="230" t="s">
        <v>4611</v>
      </c>
      <c r="G928" s="230" t="s">
        <v>750</v>
      </c>
      <c r="H928" s="230" t="s">
        <v>1489</v>
      </c>
      <c r="I928" s="230" t="s">
        <v>1038</v>
      </c>
    </row>
    <row r="929" spans="1:9" x14ac:dyDescent="0.25">
      <c r="A929" t="str">
        <f t="shared" si="28"/>
        <v>Mountain Iron WWTP</v>
      </c>
      <c r="B929">
        <f t="shared" si="29"/>
        <v>1</v>
      </c>
      <c r="C929" s="230" t="s">
        <v>4612</v>
      </c>
      <c r="D929" s="230" t="s">
        <v>1028</v>
      </c>
      <c r="E929" s="230" t="s">
        <v>4613</v>
      </c>
      <c r="F929" s="230" t="s">
        <v>4614</v>
      </c>
      <c r="G929" s="230" t="s">
        <v>750</v>
      </c>
      <c r="H929" s="230" t="s">
        <v>1044</v>
      </c>
      <c r="I929" s="230" t="s">
        <v>1038</v>
      </c>
    </row>
    <row r="930" spans="1:9" x14ac:dyDescent="0.25">
      <c r="A930" t="str">
        <f t="shared" si="28"/>
        <v>Mountain Lake WWTP</v>
      </c>
      <c r="B930">
        <f t="shared" si="29"/>
        <v>2</v>
      </c>
      <c r="C930" s="230" t="s">
        <v>2831</v>
      </c>
      <c r="D930" s="230" t="s">
        <v>188</v>
      </c>
      <c r="E930" s="230" t="s">
        <v>2832</v>
      </c>
      <c r="F930" s="230" t="s">
        <v>2833</v>
      </c>
      <c r="G930" s="230" t="s">
        <v>184</v>
      </c>
      <c r="H930" s="230" t="s">
        <v>197</v>
      </c>
      <c r="I930" s="230" t="s">
        <v>1038</v>
      </c>
    </row>
    <row r="931" spans="1:9" x14ac:dyDescent="0.25">
      <c r="A931" t="str">
        <f t="shared" si="28"/>
        <v>Mountain Lake WWTP</v>
      </c>
      <c r="B931">
        <f t="shared" si="29"/>
        <v>2</v>
      </c>
      <c r="C931" s="230" t="s">
        <v>2834</v>
      </c>
      <c r="D931" s="230" t="s">
        <v>793</v>
      </c>
      <c r="E931" s="230" t="s">
        <v>2832</v>
      </c>
      <c r="F931" s="230" t="s">
        <v>2835</v>
      </c>
      <c r="G931" s="230" t="s">
        <v>750</v>
      </c>
      <c r="H931" s="230" t="s">
        <v>1041</v>
      </c>
      <c r="I931" s="230" t="s">
        <v>1038</v>
      </c>
    </row>
    <row r="932" spans="1:9" x14ac:dyDescent="0.25">
      <c r="A932" t="str">
        <f t="shared" si="28"/>
        <v>Nationwide DI Water Solutions</v>
      </c>
      <c r="B932">
        <f t="shared" si="29"/>
        <v>1</v>
      </c>
      <c r="C932" s="230" t="s">
        <v>2836</v>
      </c>
      <c r="D932" s="230" t="s">
        <v>972</v>
      </c>
      <c r="E932" s="230" t="s">
        <v>2837</v>
      </c>
      <c r="F932" s="230" t="s">
        <v>2838</v>
      </c>
      <c r="G932" s="230"/>
      <c r="H932" s="230"/>
      <c r="I932" s="230" t="s">
        <v>740</v>
      </c>
    </row>
    <row r="933" spans="1:9" x14ac:dyDescent="0.25">
      <c r="A933" t="str">
        <f t="shared" si="28"/>
        <v>Nerstrand WWTP</v>
      </c>
      <c r="B933">
        <f t="shared" si="29"/>
        <v>1</v>
      </c>
      <c r="C933" s="230" t="s">
        <v>4615</v>
      </c>
      <c r="D933" s="230" t="s">
        <v>4616</v>
      </c>
      <c r="E933" s="230" t="s">
        <v>4617</v>
      </c>
      <c r="F933" s="230" t="s">
        <v>4618</v>
      </c>
      <c r="G933" s="230" t="s">
        <v>750</v>
      </c>
      <c r="H933" s="230" t="s">
        <v>1489</v>
      </c>
      <c r="I933" s="230" t="s">
        <v>1038</v>
      </c>
    </row>
    <row r="934" spans="1:9" x14ac:dyDescent="0.25">
      <c r="A934" t="str">
        <f t="shared" si="28"/>
        <v>New Auburn WWTP</v>
      </c>
      <c r="B934">
        <f t="shared" si="29"/>
        <v>1</v>
      </c>
      <c r="C934" s="230" t="s">
        <v>4619</v>
      </c>
      <c r="D934" s="230" t="s">
        <v>1024</v>
      </c>
      <c r="E934" s="230" t="s">
        <v>4620</v>
      </c>
      <c r="F934" s="230" t="s">
        <v>4621</v>
      </c>
      <c r="G934" s="230" t="s">
        <v>750</v>
      </c>
      <c r="H934" s="230" t="s">
        <v>4622</v>
      </c>
      <c r="I934" s="230" t="s">
        <v>1038</v>
      </c>
    </row>
    <row r="935" spans="1:9" x14ac:dyDescent="0.25">
      <c r="A935" t="str">
        <f t="shared" si="28"/>
        <v>New Munich WWTP</v>
      </c>
      <c r="B935">
        <f t="shared" si="29"/>
        <v>6</v>
      </c>
      <c r="C935" s="230" t="s">
        <v>2839</v>
      </c>
      <c r="D935" s="230" t="s">
        <v>1017</v>
      </c>
      <c r="E935" s="230" t="s">
        <v>4623</v>
      </c>
      <c r="F935" s="230" t="s">
        <v>2840</v>
      </c>
      <c r="G935" s="230" t="s">
        <v>750</v>
      </c>
      <c r="H935" s="230" t="s">
        <v>1041</v>
      </c>
      <c r="I935" s="230" t="s">
        <v>1038</v>
      </c>
    </row>
    <row r="936" spans="1:9" x14ac:dyDescent="0.25">
      <c r="A936" t="str">
        <f t="shared" si="28"/>
        <v>New Munich WWTP</v>
      </c>
      <c r="B936">
        <f t="shared" si="29"/>
        <v>6</v>
      </c>
      <c r="C936" s="230" t="s">
        <v>2841</v>
      </c>
      <c r="D936" s="230" t="s">
        <v>1001</v>
      </c>
      <c r="E936" s="230" t="s">
        <v>4623</v>
      </c>
      <c r="F936" s="230" t="s">
        <v>2842</v>
      </c>
      <c r="G936" s="230" t="s">
        <v>750</v>
      </c>
      <c r="H936" s="230" t="s">
        <v>2843</v>
      </c>
      <c r="I936" s="230" t="s">
        <v>1038</v>
      </c>
    </row>
    <row r="937" spans="1:9" x14ac:dyDescent="0.25">
      <c r="A937" t="str">
        <f t="shared" si="28"/>
        <v>New Munich WWTP</v>
      </c>
      <c r="B937">
        <f t="shared" si="29"/>
        <v>6</v>
      </c>
      <c r="C937" s="230" t="s">
        <v>2844</v>
      </c>
      <c r="D937" s="230" t="s">
        <v>1148</v>
      </c>
      <c r="E937" s="230" t="s">
        <v>4623</v>
      </c>
      <c r="F937" s="230" t="s">
        <v>2845</v>
      </c>
      <c r="G937" s="230" t="s">
        <v>750</v>
      </c>
      <c r="H937" s="230" t="s">
        <v>2846</v>
      </c>
      <c r="I937" s="230" t="s">
        <v>1038</v>
      </c>
    </row>
    <row r="938" spans="1:9" x14ac:dyDescent="0.25">
      <c r="A938" t="str">
        <f t="shared" si="28"/>
        <v>New Munich WWTP</v>
      </c>
      <c r="B938">
        <f t="shared" si="29"/>
        <v>6</v>
      </c>
      <c r="C938" s="230" t="s">
        <v>2847</v>
      </c>
      <c r="D938" s="230" t="s">
        <v>1006</v>
      </c>
      <c r="E938" s="230" t="s">
        <v>4623</v>
      </c>
      <c r="F938" s="230" t="s">
        <v>2848</v>
      </c>
      <c r="G938" s="230" t="s">
        <v>750</v>
      </c>
      <c r="H938" s="230" t="s">
        <v>2849</v>
      </c>
      <c r="I938" s="230" t="s">
        <v>1038</v>
      </c>
    </row>
    <row r="939" spans="1:9" x14ac:dyDescent="0.25">
      <c r="A939" t="str">
        <f t="shared" si="28"/>
        <v>New Munich WWTP</v>
      </c>
      <c r="B939">
        <f t="shared" si="29"/>
        <v>6</v>
      </c>
      <c r="C939" s="230" t="s">
        <v>2850</v>
      </c>
      <c r="D939" s="230" t="s">
        <v>1122</v>
      </c>
      <c r="E939" s="230" t="s">
        <v>4623</v>
      </c>
      <c r="F939" s="230" t="s">
        <v>2851</v>
      </c>
      <c r="G939" s="230" t="s">
        <v>750</v>
      </c>
      <c r="H939" s="230" t="s">
        <v>2852</v>
      </c>
      <c r="I939" s="230" t="s">
        <v>1038</v>
      </c>
    </row>
    <row r="940" spans="1:9" x14ac:dyDescent="0.25">
      <c r="A940" t="str">
        <f t="shared" si="28"/>
        <v>New Munich WWTP</v>
      </c>
      <c r="B940">
        <f t="shared" si="29"/>
        <v>6</v>
      </c>
      <c r="C940" s="230" t="s">
        <v>2853</v>
      </c>
      <c r="D940" s="230" t="s">
        <v>1482</v>
      </c>
      <c r="E940" s="230" t="s">
        <v>4623</v>
      </c>
      <c r="F940" s="230" t="s">
        <v>2854</v>
      </c>
      <c r="G940" s="230" t="s">
        <v>750</v>
      </c>
      <c r="H940" s="230" t="s">
        <v>2855</v>
      </c>
      <c r="I940" s="230" t="s">
        <v>1038</v>
      </c>
    </row>
    <row r="941" spans="1:9" x14ac:dyDescent="0.25">
      <c r="A941" t="str">
        <f t="shared" si="28"/>
        <v>New Prague WWTP</v>
      </c>
      <c r="B941">
        <f t="shared" si="29"/>
        <v>3</v>
      </c>
      <c r="C941" s="230" t="s">
        <v>2856</v>
      </c>
      <c r="D941" s="230" t="s">
        <v>1028</v>
      </c>
      <c r="E941" s="230" t="s">
        <v>360</v>
      </c>
      <c r="F941" s="230" t="s">
        <v>2857</v>
      </c>
      <c r="G941" s="230" t="s">
        <v>750</v>
      </c>
      <c r="H941" s="230" t="s">
        <v>1044</v>
      </c>
      <c r="I941" s="230" t="s">
        <v>1038</v>
      </c>
    </row>
    <row r="942" spans="1:9" x14ac:dyDescent="0.25">
      <c r="A942" t="str">
        <f t="shared" si="28"/>
        <v>New Prague WWTP</v>
      </c>
      <c r="B942">
        <f t="shared" si="29"/>
        <v>3</v>
      </c>
      <c r="C942" s="230" t="s">
        <v>361</v>
      </c>
      <c r="D942" s="230" t="s">
        <v>188</v>
      </c>
      <c r="E942" s="230" t="s">
        <v>360</v>
      </c>
      <c r="F942" s="230" t="s">
        <v>362</v>
      </c>
      <c r="G942" s="230" t="s">
        <v>184</v>
      </c>
      <c r="H942" s="230" t="s">
        <v>363</v>
      </c>
      <c r="I942" s="230" t="s">
        <v>1038</v>
      </c>
    </row>
    <row r="943" spans="1:9" x14ac:dyDescent="0.25">
      <c r="A943" t="str">
        <f t="shared" si="28"/>
        <v>New Prague WWTP</v>
      </c>
      <c r="B943">
        <f t="shared" si="29"/>
        <v>3</v>
      </c>
      <c r="C943" s="230" t="s">
        <v>2858</v>
      </c>
      <c r="D943" s="230" t="s">
        <v>793</v>
      </c>
      <c r="E943" s="230" t="s">
        <v>360</v>
      </c>
      <c r="F943" s="230" t="s">
        <v>2859</v>
      </c>
      <c r="G943" s="230" t="s">
        <v>750</v>
      </c>
      <c r="H943" s="230" t="s">
        <v>1041</v>
      </c>
      <c r="I943" s="230" t="s">
        <v>1038</v>
      </c>
    </row>
    <row r="944" spans="1:9" x14ac:dyDescent="0.25">
      <c r="A944" t="str">
        <f t="shared" si="28"/>
        <v>New Richland WWTP</v>
      </c>
      <c r="B944">
        <f t="shared" si="29"/>
        <v>1</v>
      </c>
      <c r="C944" s="230" t="s">
        <v>4624</v>
      </c>
      <c r="D944" s="230" t="s">
        <v>1028</v>
      </c>
      <c r="E944" s="230" t="s">
        <v>4625</v>
      </c>
      <c r="F944" s="230" t="s">
        <v>4626</v>
      </c>
      <c r="G944" s="230" t="s">
        <v>750</v>
      </c>
      <c r="H944" s="230" t="s">
        <v>1044</v>
      </c>
      <c r="I944" s="230" t="s">
        <v>1038</v>
      </c>
    </row>
    <row r="945" spans="1:9" x14ac:dyDescent="0.25">
      <c r="A945" t="str">
        <f t="shared" si="28"/>
        <v>New Ulm Steel Inc</v>
      </c>
      <c r="B945">
        <f t="shared" si="29"/>
        <v>2</v>
      </c>
      <c r="C945" s="230" t="s">
        <v>2860</v>
      </c>
      <c r="D945" s="230" t="s">
        <v>188</v>
      </c>
      <c r="E945" s="230" t="s">
        <v>4627</v>
      </c>
      <c r="F945" s="230" t="s">
        <v>2861</v>
      </c>
      <c r="G945" s="230" t="s">
        <v>184</v>
      </c>
      <c r="H945" s="230" t="s">
        <v>2862</v>
      </c>
      <c r="I945" s="230" t="s">
        <v>740</v>
      </c>
    </row>
    <row r="946" spans="1:9" x14ac:dyDescent="0.25">
      <c r="A946" t="str">
        <f t="shared" si="28"/>
        <v>New Ulm Steel Inc</v>
      </c>
      <c r="B946">
        <f t="shared" si="29"/>
        <v>2</v>
      </c>
      <c r="C946" s="230" t="s">
        <v>2863</v>
      </c>
      <c r="D946" s="230" t="s">
        <v>1093</v>
      </c>
      <c r="E946" s="230" t="s">
        <v>4627</v>
      </c>
      <c r="F946" s="230" t="s">
        <v>2864</v>
      </c>
      <c r="G946" s="230" t="s">
        <v>1096</v>
      </c>
      <c r="H946" s="230" t="s">
        <v>1093</v>
      </c>
      <c r="I946" s="230" t="s">
        <v>740</v>
      </c>
    </row>
    <row r="947" spans="1:9" x14ac:dyDescent="0.25">
      <c r="A947" t="str">
        <f t="shared" si="28"/>
        <v>New Ulm WWTP</v>
      </c>
      <c r="B947">
        <f t="shared" si="29"/>
        <v>8</v>
      </c>
      <c r="C947" s="230" t="s">
        <v>2865</v>
      </c>
      <c r="D947" s="230" t="s">
        <v>1032</v>
      </c>
      <c r="E947" s="230" t="s">
        <v>364</v>
      </c>
      <c r="F947" s="230" t="s">
        <v>2866</v>
      </c>
      <c r="G947" s="230" t="s">
        <v>750</v>
      </c>
      <c r="H947" s="230" t="s">
        <v>1044</v>
      </c>
      <c r="I947" s="230" t="s">
        <v>1038</v>
      </c>
    </row>
    <row r="948" spans="1:9" x14ac:dyDescent="0.25">
      <c r="A948" t="str">
        <f t="shared" si="28"/>
        <v>New Ulm WWTP</v>
      </c>
      <c r="B948">
        <f t="shared" si="29"/>
        <v>8</v>
      </c>
      <c r="C948" s="230" t="s">
        <v>365</v>
      </c>
      <c r="D948" s="230" t="s">
        <v>192</v>
      </c>
      <c r="E948" s="230" t="s">
        <v>364</v>
      </c>
      <c r="F948" s="230" t="s">
        <v>366</v>
      </c>
      <c r="G948" s="230" t="s">
        <v>184</v>
      </c>
      <c r="H948" s="230" t="s">
        <v>292</v>
      </c>
      <c r="I948" s="230" t="s">
        <v>1038</v>
      </c>
    </row>
    <row r="949" spans="1:9" x14ac:dyDescent="0.25">
      <c r="A949" t="str">
        <f t="shared" si="28"/>
        <v>New Ulm WWTP</v>
      </c>
      <c r="B949">
        <f t="shared" si="29"/>
        <v>8</v>
      </c>
      <c r="C949" s="230" t="s">
        <v>2867</v>
      </c>
      <c r="D949" s="230" t="s">
        <v>181</v>
      </c>
      <c r="E949" s="230" t="s">
        <v>364</v>
      </c>
      <c r="F949" s="230" t="s">
        <v>2868</v>
      </c>
      <c r="G949" s="230" t="s">
        <v>184</v>
      </c>
      <c r="H949" s="230" t="s">
        <v>2869</v>
      </c>
      <c r="I949" s="230" t="s">
        <v>1038</v>
      </c>
    </row>
    <row r="950" spans="1:9" x14ac:dyDescent="0.25">
      <c r="A950" t="str">
        <f t="shared" si="28"/>
        <v>New Ulm WWTP</v>
      </c>
      <c r="B950">
        <f t="shared" si="29"/>
        <v>8</v>
      </c>
      <c r="C950" s="230" t="s">
        <v>2870</v>
      </c>
      <c r="D950" s="230" t="s">
        <v>191</v>
      </c>
      <c r="E950" s="230" t="s">
        <v>364</v>
      </c>
      <c r="F950" s="230" t="s">
        <v>2871</v>
      </c>
      <c r="G950" s="230" t="s">
        <v>184</v>
      </c>
      <c r="H950" s="230" t="s">
        <v>2872</v>
      </c>
      <c r="I950" s="230" t="s">
        <v>1038</v>
      </c>
    </row>
    <row r="951" spans="1:9" x14ac:dyDescent="0.25">
      <c r="A951" t="str">
        <f t="shared" si="28"/>
        <v>New Ulm WWTP</v>
      </c>
      <c r="B951">
        <f t="shared" si="29"/>
        <v>8</v>
      </c>
      <c r="C951" s="230" t="s">
        <v>2873</v>
      </c>
      <c r="D951" s="230" t="s">
        <v>793</v>
      </c>
      <c r="E951" s="230" t="s">
        <v>364</v>
      </c>
      <c r="F951" s="230" t="s">
        <v>2874</v>
      </c>
      <c r="G951" s="230" t="s">
        <v>750</v>
      </c>
      <c r="H951" s="230" t="s">
        <v>1041</v>
      </c>
      <c r="I951" s="230" t="s">
        <v>1038</v>
      </c>
    </row>
    <row r="952" spans="1:9" x14ac:dyDescent="0.25">
      <c r="A952" t="str">
        <f t="shared" si="28"/>
        <v>New Ulm WWTP</v>
      </c>
      <c r="B952">
        <f t="shared" si="29"/>
        <v>8</v>
      </c>
      <c r="C952" s="230" t="s">
        <v>2875</v>
      </c>
      <c r="D952" s="230" t="s">
        <v>2876</v>
      </c>
      <c r="E952" s="230" t="s">
        <v>364</v>
      </c>
      <c r="F952" s="230" t="s">
        <v>2877</v>
      </c>
      <c r="G952" s="230" t="s">
        <v>184</v>
      </c>
      <c r="H952" s="230" t="s">
        <v>2878</v>
      </c>
      <c r="I952" s="230" t="s">
        <v>1038</v>
      </c>
    </row>
    <row r="953" spans="1:9" x14ac:dyDescent="0.25">
      <c r="A953" t="str">
        <f t="shared" si="28"/>
        <v>New Ulm WWTP</v>
      </c>
      <c r="B953">
        <f t="shared" si="29"/>
        <v>8</v>
      </c>
      <c r="C953" s="230" t="s">
        <v>2879</v>
      </c>
      <c r="D953" s="230" t="s">
        <v>2880</v>
      </c>
      <c r="E953" s="230" t="s">
        <v>364</v>
      </c>
      <c r="F953" s="230" t="s">
        <v>2881</v>
      </c>
      <c r="G953" s="230" t="s">
        <v>184</v>
      </c>
      <c r="H953" s="230" t="s">
        <v>2882</v>
      </c>
      <c r="I953" s="230" t="s">
        <v>1038</v>
      </c>
    </row>
    <row r="954" spans="1:9" x14ac:dyDescent="0.25">
      <c r="A954" t="str">
        <f t="shared" si="28"/>
        <v>New Ulm WWTP</v>
      </c>
      <c r="B954">
        <f t="shared" si="29"/>
        <v>8</v>
      </c>
      <c r="C954" s="230" t="s">
        <v>2883</v>
      </c>
      <c r="D954" s="230" t="s">
        <v>2884</v>
      </c>
      <c r="E954" s="230" t="s">
        <v>364</v>
      </c>
      <c r="F954" s="230" t="s">
        <v>2885</v>
      </c>
      <c r="G954" s="230" t="s">
        <v>184</v>
      </c>
      <c r="H954" s="230" t="s">
        <v>2886</v>
      </c>
      <c r="I954" s="230" t="s">
        <v>1038</v>
      </c>
    </row>
    <row r="955" spans="1:9" x14ac:dyDescent="0.25">
      <c r="A955" t="str">
        <f t="shared" si="28"/>
        <v>Nico Products Inc</v>
      </c>
      <c r="B955">
        <f t="shared" si="29"/>
        <v>3</v>
      </c>
      <c r="C955" s="230" t="s">
        <v>2887</v>
      </c>
      <c r="D955" s="230" t="s">
        <v>748</v>
      </c>
      <c r="E955" s="230" t="s">
        <v>2888</v>
      </c>
      <c r="F955" s="230" t="s">
        <v>2889</v>
      </c>
      <c r="G955" s="230" t="s">
        <v>750</v>
      </c>
      <c r="H955" s="230" t="s">
        <v>751</v>
      </c>
      <c r="I955" s="230" t="s">
        <v>740</v>
      </c>
    </row>
    <row r="956" spans="1:9" x14ac:dyDescent="0.25">
      <c r="A956" t="str">
        <f t="shared" si="28"/>
        <v>Nico Products Inc</v>
      </c>
      <c r="B956">
        <f t="shared" si="29"/>
        <v>3</v>
      </c>
      <c r="C956" s="230" t="s">
        <v>2890</v>
      </c>
      <c r="D956" s="230" t="s">
        <v>1240</v>
      </c>
      <c r="E956" s="230" t="s">
        <v>2888</v>
      </c>
      <c r="F956" s="230" t="s">
        <v>2891</v>
      </c>
      <c r="G956" s="230" t="s">
        <v>1243</v>
      </c>
      <c r="H956" s="230" t="s">
        <v>1240</v>
      </c>
      <c r="I956" s="230" t="s">
        <v>740</v>
      </c>
    </row>
    <row r="957" spans="1:9" x14ac:dyDescent="0.25">
      <c r="A957" t="str">
        <f t="shared" si="28"/>
        <v>Nico Products Inc</v>
      </c>
      <c r="B957">
        <f t="shared" si="29"/>
        <v>3</v>
      </c>
      <c r="C957" s="230" t="s">
        <v>2892</v>
      </c>
      <c r="D957" s="230" t="s">
        <v>1691</v>
      </c>
      <c r="E957" s="230" t="s">
        <v>2888</v>
      </c>
      <c r="F957" s="230" t="s">
        <v>2891</v>
      </c>
      <c r="G957" s="230" t="s">
        <v>1096</v>
      </c>
      <c r="H957" s="230" t="s">
        <v>1691</v>
      </c>
      <c r="I957" s="230" t="s">
        <v>740</v>
      </c>
    </row>
    <row r="958" spans="1:9" x14ac:dyDescent="0.25">
      <c r="A958" t="str">
        <f t="shared" si="28"/>
        <v>Nicollet WWTP</v>
      </c>
      <c r="B958">
        <f t="shared" si="29"/>
        <v>2</v>
      </c>
      <c r="C958" s="230" t="s">
        <v>2893</v>
      </c>
      <c r="D958" s="230" t="s">
        <v>188</v>
      </c>
      <c r="E958" s="230" t="s">
        <v>2894</v>
      </c>
      <c r="F958" s="230" t="s">
        <v>2895</v>
      </c>
      <c r="G958" s="230" t="s">
        <v>184</v>
      </c>
      <c r="H958" s="230" t="s">
        <v>197</v>
      </c>
      <c r="I958" s="230" t="s">
        <v>1038</v>
      </c>
    </row>
    <row r="959" spans="1:9" x14ac:dyDescent="0.25">
      <c r="A959" t="str">
        <f t="shared" si="28"/>
        <v>Nicollet WWTP</v>
      </c>
      <c r="B959">
        <f t="shared" si="29"/>
        <v>2</v>
      </c>
      <c r="C959" s="230" t="s">
        <v>2896</v>
      </c>
      <c r="D959" s="230" t="s">
        <v>793</v>
      </c>
      <c r="E959" s="230" t="s">
        <v>2894</v>
      </c>
      <c r="F959" s="230" t="s">
        <v>2897</v>
      </c>
      <c r="G959" s="230" t="s">
        <v>750</v>
      </c>
      <c r="H959" s="230" t="s">
        <v>1041</v>
      </c>
      <c r="I959" s="230" t="s">
        <v>1038</v>
      </c>
    </row>
    <row r="960" spans="1:9" x14ac:dyDescent="0.25">
      <c r="A960" t="str">
        <f t="shared" si="28"/>
        <v>NKASD WWTP</v>
      </c>
      <c r="B960">
        <f t="shared" si="29"/>
        <v>6</v>
      </c>
      <c r="C960" s="230" t="s">
        <v>2898</v>
      </c>
      <c r="D960" s="230" t="s">
        <v>1001</v>
      </c>
      <c r="E960" s="230" t="s">
        <v>367</v>
      </c>
      <c r="F960" s="230" t="s">
        <v>2899</v>
      </c>
      <c r="G960" s="230" t="s">
        <v>750</v>
      </c>
      <c r="H960" s="230" t="s">
        <v>2900</v>
      </c>
      <c r="I960" s="230" t="s">
        <v>1038</v>
      </c>
    </row>
    <row r="961" spans="1:9" x14ac:dyDescent="0.25">
      <c r="A961" t="str">
        <f t="shared" si="28"/>
        <v>NKASD WWTP</v>
      </c>
      <c r="B961">
        <f t="shared" si="29"/>
        <v>6</v>
      </c>
      <c r="C961" s="230" t="s">
        <v>2901</v>
      </c>
      <c r="D961" s="230" t="s">
        <v>1148</v>
      </c>
      <c r="E961" s="230" t="s">
        <v>367</v>
      </c>
      <c r="F961" s="230" t="s">
        <v>2902</v>
      </c>
      <c r="G961" s="230" t="s">
        <v>750</v>
      </c>
      <c r="H961" s="230" t="s">
        <v>2903</v>
      </c>
      <c r="I961" s="230" t="s">
        <v>1038</v>
      </c>
    </row>
    <row r="962" spans="1:9" x14ac:dyDescent="0.25">
      <c r="A962" t="str">
        <f t="shared" si="28"/>
        <v>NKASD WWTP</v>
      </c>
      <c r="B962">
        <f t="shared" si="29"/>
        <v>6</v>
      </c>
      <c r="C962" s="230" t="s">
        <v>2904</v>
      </c>
      <c r="D962" s="230" t="s">
        <v>793</v>
      </c>
      <c r="E962" s="230" t="s">
        <v>367</v>
      </c>
      <c r="F962" s="230" t="s">
        <v>2905</v>
      </c>
      <c r="G962" s="230" t="s">
        <v>750</v>
      </c>
      <c r="H962" s="230" t="s">
        <v>2906</v>
      </c>
      <c r="I962" s="230" t="s">
        <v>1038</v>
      </c>
    </row>
    <row r="963" spans="1:9" x14ac:dyDescent="0.25">
      <c r="A963" t="str">
        <f t="shared" ref="A963:A1026" si="30">TRIM(LEFT(E963,FIND(" MN",E963,4)))</f>
        <v>NKASD WWTP</v>
      </c>
      <c r="B963">
        <f t="shared" ref="B963:B1026" si="31">COUNTIF(A:A,A963)</f>
        <v>6</v>
      </c>
      <c r="C963" s="230" t="s">
        <v>368</v>
      </c>
      <c r="D963" s="230" t="s">
        <v>192</v>
      </c>
      <c r="E963" s="230" t="s">
        <v>367</v>
      </c>
      <c r="F963" s="230" t="s">
        <v>369</v>
      </c>
      <c r="G963" s="230" t="s">
        <v>184</v>
      </c>
      <c r="H963" s="230" t="s">
        <v>197</v>
      </c>
      <c r="I963" s="230" t="s">
        <v>1038</v>
      </c>
    </row>
    <row r="964" spans="1:9" x14ac:dyDescent="0.25">
      <c r="A964" t="str">
        <f t="shared" si="30"/>
        <v>NKASD WWTP</v>
      </c>
      <c r="B964">
        <f t="shared" si="31"/>
        <v>6</v>
      </c>
      <c r="C964" s="230" t="s">
        <v>2907</v>
      </c>
      <c r="D964" s="230" t="s">
        <v>1028</v>
      </c>
      <c r="E964" s="230" t="s">
        <v>367</v>
      </c>
      <c r="F964" s="230" t="s">
        <v>2908</v>
      </c>
      <c r="G964" s="230" t="s">
        <v>750</v>
      </c>
      <c r="H964" s="230" t="s">
        <v>1044</v>
      </c>
      <c r="I964" s="230" t="s">
        <v>1038</v>
      </c>
    </row>
    <row r="965" spans="1:9" x14ac:dyDescent="0.25">
      <c r="A965" t="str">
        <f t="shared" si="30"/>
        <v>NKASD WWTP</v>
      </c>
      <c r="B965">
        <f t="shared" si="31"/>
        <v>6</v>
      </c>
      <c r="C965" s="230" t="s">
        <v>2909</v>
      </c>
      <c r="D965" s="230" t="s">
        <v>793</v>
      </c>
      <c r="E965" s="230" t="s">
        <v>367</v>
      </c>
      <c r="F965" s="230" t="s">
        <v>2905</v>
      </c>
      <c r="G965" s="230" t="s">
        <v>750</v>
      </c>
      <c r="H965" s="230" t="s">
        <v>2906</v>
      </c>
      <c r="I965" s="230" t="s">
        <v>1038</v>
      </c>
    </row>
    <row r="966" spans="1:9" x14ac:dyDescent="0.25">
      <c r="A966" t="str">
        <f t="shared" si="30"/>
        <v>North Branch WWTP</v>
      </c>
      <c r="B966">
        <f t="shared" si="31"/>
        <v>1</v>
      </c>
      <c r="C966" s="230" t="s">
        <v>4628</v>
      </c>
      <c r="D966" s="230" t="s">
        <v>1024</v>
      </c>
      <c r="E966" s="230" t="s">
        <v>4629</v>
      </c>
      <c r="F966" s="230" t="s">
        <v>4630</v>
      </c>
      <c r="G966" s="230" t="s">
        <v>750</v>
      </c>
      <c r="H966" s="230" t="s">
        <v>1158</v>
      </c>
      <c r="I966" s="230" t="s">
        <v>1038</v>
      </c>
    </row>
    <row r="967" spans="1:9" x14ac:dyDescent="0.25">
      <c r="A967" t="str">
        <f t="shared" si="30"/>
        <v>North Long Lake WWTP</v>
      </c>
      <c r="B967">
        <f t="shared" si="31"/>
        <v>1</v>
      </c>
      <c r="C967" s="230" t="s">
        <v>4631</v>
      </c>
      <c r="D967" s="230" t="s">
        <v>1028</v>
      </c>
      <c r="E967" s="230" t="s">
        <v>4632</v>
      </c>
      <c r="F967" s="230" t="s">
        <v>4633</v>
      </c>
      <c r="G967" s="230" t="s">
        <v>750</v>
      </c>
      <c r="H967" s="230" t="s">
        <v>1158</v>
      </c>
      <c r="I967" s="230" t="s">
        <v>1038</v>
      </c>
    </row>
    <row r="968" spans="1:9" x14ac:dyDescent="0.25">
      <c r="A968" t="e">
        <f t="shared" si="30"/>
        <v>#VALUE!</v>
      </c>
      <c r="B968">
        <f t="shared" si="31"/>
        <v>24</v>
      </c>
      <c r="C968" s="230" t="s">
        <v>2910</v>
      </c>
      <c r="D968" s="230" t="s">
        <v>188</v>
      </c>
      <c r="E968" s="230" t="s">
        <v>2911</v>
      </c>
      <c r="F968" s="230" t="s">
        <v>2912</v>
      </c>
      <c r="G968" s="230" t="s">
        <v>184</v>
      </c>
      <c r="H968" s="230" t="s">
        <v>2913</v>
      </c>
      <c r="I968" s="230" t="s">
        <v>740</v>
      </c>
    </row>
    <row r="969" spans="1:9" x14ac:dyDescent="0.25">
      <c r="A969" t="str">
        <f t="shared" si="30"/>
        <v>Northern Metal Recycling - Becker</v>
      </c>
      <c r="B969">
        <f t="shared" si="31"/>
        <v>3</v>
      </c>
      <c r="C969" s="230" t="s">
        <v>2914</v>
      </c>
      <c r="D969" s="230" t="s">
        <v>188</v>
      </c>
      <c r="E969" s="230" t="s">
        <v>4634</v>
      </c>
      <c r="F969" s="230" t="s">
        <v>2915</v>
      </c>
      <c r="G969" s="230" t="s">
        <v>184</v>
      </c>
      <c r="H969" s="230" t="s">
        <v>2916</v>
      </c>
      <c r="I969" s="230" t="s">
        <v>740</v>
      </c>
    </row>
    <row r="970" spans="1:9" x14ac:dyDescent="0.25">
      <c r="A970" t="str">
        <f t="shared" si="30"/>
        <v>Northern Metal Recycling - Becker</v>
      </c>
      <c r="B970">
        <f t="shared" si="31"/>
        <v>3</v>
      </c>
      <c r="C970" s="230" t="s">
        <v>2917</v>
      </c>
      <c r="D970" s="230" t="s">
        <v>192</v>
      </c>
      <c r="E970" s="230" t="s">
        <v>4634</v>
      </c>
      <c r="F970" s="230" t="s">
        <v>2918</v>
      </c>
      <c r="G970" s="230" t="s">
        <v>184</v>
      </c>
      <c r="H970" s="230" t="s">
        <v>2919</v>
      </c>
      <c r="I970" s="230" t="s">
        <v>740</v>
      </c>
    </row>
    <row r="971" spans="1:9" x14ac:dyDescent="0.25">
      <c r="A971" t="str">
        <f t="shared" si="30"/>
        <v>Northern Metal Recycling - Becker</v>
      </c>
      <c r="B971">
        <f t="shared" si="31"/>
        <v>3</v>
      </c>
      <c r="C971" s="230" t="s">
        <v>2920</v>
      </c>
      <c r="D971" s="230" t="s">
        <v>181</v>
      </c>
      <c r="E971" s="230" t="s">
        <v>4634</v>
      </c>
      <c r="F971" s="230" t="s">
        <v>2921</v>
      </c>
      <c r="G971" s="230" t="s">
        <v>184</v>
      </c>
      <c r="H971" s="230" t="s">
        <v>2922</v>
      </c>
      <c r="I971" s="230" t="s">
        <v>740</v>
      </c>
    </row>
    <row r="972" spans="1:9" x14ac:dyDescent="0.25">
      <c r="A972" t="str">
        <f t="shared" si="30"/>
        <v>Northern Metals Recycling - Becker</v>
      </c>
      <c r="B972">
        <f t="shared" si="31"/>
        <v>1</v>
      </c>
      <c r="C972" s="230" t="s">
        <v>2923</v>
      </c>
      <c r="D972" s="230" t="s">
        <v>1093</v>
      </c>
      <c r="E972" s="230" t="s">
        <v>2924</v>
      </c>
      <c r="F972" s="230" t="s">
        <v>2925</v>
      </c>
      <c r="G972" s="230" t="s">
        <v>1096</v>
      </c>
      <c r="H972" s="230" t="s">
        <v>1093</v>
      </c>
      <c r="I972" s="230" t="s">
        <v>740</v>
      </c>
    </row>
    <row r="973" spans="1:9" x14ac:dyDescent="0.25">
      <c r="A973" t="str">
        <f t="shared" si="30"/>
        <v>Northfield WWTP</v>
      </c>
      <c r="B973">
        <f t="shared" si="31"/>
        <v>4</v>
      </c>
      <c r="C973" s="230" t="s">
        <v>2926</v>
      </c>
      <c r="D973" s="230" t="s">
        <v>1028</v>
      </c>
      <c r="E973" s="230" t="s">
        <v>370</v>
      </c>
      <c r="F973" s="230" t="s">
        <v>2927</v>
      </c>
      <c r="G973" s="230" t="s">
        <v>750</v>
      </c>
      <c r="H973" s="230" t="s">
        <v>1044</v>
      </c>
      <c r="I973" s="230" t="s">
        <v>1038</v>
      </c>
    </row>
    <row r="974" spans="1:9" x14ac:dyDescent="0.25">
      <c r="A974" t="str">
        <f t="shared" si="30"/>
        <v>Northfield WWTP</v>
      </c>
      <c r="B974">
        <f t="shared" si="31"/>
        <v>4</v>
      </c>
      <c r="C974" s="230" t="s">
        <v>371</v>
      </c>
      <c r="D974" s="230" t="s">
        <v>194</v>
      </c>
      <c r="E974" s="230" t="s">
        <v>370</v>
      </c>
      <c r="F974" s="230" t="s">
        <v>372</v>
      </c>
      <c r="G974" s="230" t="s">
        <v>184</v>
      </c>
      <c r="H974" s="230" t="s">
        <v>222</v>
      </c>
      <c r="I974" s="230" t="s">
        <v>1038</v>
      </c>
    </row>
    <row r="975" spans="1:9" x14ac:dyDescent="0.25">
      <c r="A975" t="str">
        <f t="shared" si="30"/>
        <v>Northfield WWTP</v>
      </c>
      <c r="B975">
        <f t="shared" si="31"/>
        <v>4</v>
      </c>
      <c r="C975" s="230" t="s">
        <v>2928</v>
      </c>
      <c r="D975" s="230" t="s">
        <v>793</v>
      </c>
      <c r="E975" s="230" t="s">
        <v>370</v>
      </c>
      <c r="F975" s="230" t="s">
        <v>2929</v>
      </c>
      <c r="G975" s="230" t="s">
        <v>750</v>
      </c>
      <c r="H975" s="230" t="s">
        <v>1041</v>
      </c>
      <c r="I975" s="230" t="s">
        <v>1038</v>
      </c>
    </row>
    <row r="976" spans="1:9" x14ac:dyDescent="0.25">
      <c r="A976" t="str">
        <f t="shared" si="30"/>
        <v>Northfield WWTP</v>
      </c>
      <c r="B976">
        <f t="shared" si="31"/>
        <v>4</v>
      </c>
      <c r="C976" s="230" t="s">
        <v>2930</v>
      </c>
      <c r="D976" s="230">
        <v>1</v>
      </c>
      <c r="E976" s="230" t="s">
        <v>370</v>
      </c>
      <c r="F976" s="230" t="s">
        <v>2931</v>
      </c>
      <c r="G976" s="230" t="s">
        <v>184</v>
      </c>
      <c r="H976" s="230" t="s">
        <v>2932</v>
      </c>
      <c r="I976" s="230" t="s">
        <v>1038</v>
      </c>
    </row>
    <row r="977" spans="1:9" x14ac:dyDescent="0.25">
      <c r="A977" t="str">
        <f t="shared" si="30"/>
        <v>Northshore Mining Co - Peter Mitchell</v>
      </c>
      <c r="B977">
        <f t="shared" si="31"/>
        <v>22</v>
      </c>
      <c r="C977" s="230" t="s">
        <v>2933</v>
      </c>
      <c r="D977" s="230" t="s">
        <v>2496</v>
      </c>
      <c r="E977" s="230" t="s">
        <v>2934</v>
      </c>
      <c r="F977" s="230" t="s">
        <v>2935</v>
      </c>
      <c r="G977" s="230" t="s">
        <v>184</v>
      </c>
      <c r="H977" s="230" t="s">
        <v>2936</v>
      </c>
      <c r="I977" s="230" t="s">
        <v>740</v>
      </c>
    </row>
    <row r="978" spans="1:9" x14ac:dyDescent="0.25">
      <c r="A978" t="str">
        <f t="shared" si="30"/>
        <v>Northshore Mining Co - Peter Mitchell</v>
      </c>
      <c r="B978">
        <f t="shared" si="31"/>
        <v>22</v>
      </c>
      <c r="C978" s="230" t="s">
        <v>2937</v>
      </c>
      <c r="D978" s="230" t="s">
        <v>2938</v>
      </c>
      <c r="E978" s="230" t="s">
        <v>2934</v>
      </c>
      <c r="F978" s="230" t="s">
        <v>2939</v>
      </c>
      <c r="G978" s="230" t="s">
        <v>184</v>
      </c>
      <c r="H978" s="230" t="s">
        <v>2940</v>
      </c>
      <c r="I978" s="230" t="s">
        <v>740</v>
      </c>
    </row>
    <row r="979" spans="1:9" x14ac:dyDescent="0.25">
      <c r="A979" t="str">
        <f t="shared" si="30"/>
        <v>Northshore Mining Co - Peter Mitchell</v>
      </c>
      <c r="B979">
        <f t="shared" si="31"/>
        <v>22</v>
      </c>
      <c r="C979" s="230" t="s">
        <v>2941</v>
      </c>
      <c r="D979" s="230" t="s">
        <v>2500</v>
      </c>
      <c r="E979" s="230" t="s">
        <v>2934</v>
      </c>
      <c r="F979" s="230" t="s">
        <v>2942</v>
      </c>
      <c r="G979" s="230" t="s">
        <v>184</v>
      </c>
      <c r="H979" s="230" t="s">
        <v>2943</v>
      </c>
      <c r="I979" s="230" t="s">
        <v>740</v>
      </c>
    </row>
    <row r="980" spans="1:9" x14ac:dyDescent="0.25">
      <c r="A980" t="str">
        <f t="shared" si="30"/>
        <v>Northshore Mining Co - Peter Mitchell</v>
      </c>
      <c r="B980">
        <f t="shared" si="31"/>
        <v>22</v>
      </c>
      <c r="C980" s="230" t="s">
        <v>2944</v>
      </c>
      <c r="D980" s="230" t="s">
        <v>2945</v>
      </c>
      <c r="E980" s="230" t="s">
        <v>2934</v>
      </c>
      <c r="F980" s="230" t="s">
        <v>2946</v>
      </c>
      <c r="G980" s="230" t="s">
        <v>184</v>
      </c>
      <c r="H980" s="230" t="s">
        <v>2947</v>
      </c>
      <c r="I980" s="230" t="s">
        <v>740</v>
      </c>
    </row>
    <row r="981" spans="1:9" x14ac:dyDescent="0.25">
      <c r="A981" t="str">
        <f t="shared" si="30"/>
        <v>Northshore Mining Co - Peter Mitchell</v>
      </c>
      <c r="B981">
        <f t="shared" si="31"/>
        <v>22</v>
      </c>
      <c r="C981" s="230" t="s">
        <v>2948</v>
      </c>
      <c r="D981" s="230" t="s">
        <v>2508</v>
      </c>
      <c r="E981" s="230" t="s">
        <v>2934</v>
      </c>
      <c r="F981" s="230" t="s">
        <v>2949</v>
      </c>
      <c r="G981" s="230" t="s">
        <v>184</v>
      </c>
      <c r="H981" s="230" t="s">
        <v>2950</v>
      </c>
      <c r="I981" s="230" t="s">
        <v>740</v>
      </c>
    </row>
    <row r="982" spans="1:9" x14ac:dyDescent="0.25">
      <c r="A982" t="str">
        <f t="shared" si="30"/>
        <v>Northshore Mining Co - Peter Mitchell</v>
      </c>
      <c r="B982">
        <f t="shared" si="31"/>
        <v>22</v>
      </c>
      <c r="C982" s="230" t="s">
        <v>2951</v>
      </c>
      <c r="D982" s="230" t="s">
        <v>2200</v>
      </c>
      <c r="E982" s="230" t="s">
        <v>2934</v>
      </c>
      <c r="F982" s="230" t="s">
        <v>2952</v>
      </c>
      <c r="G982" s="230" t="s">
        <v>184</v>
      </c>
      <c r="H982" s="230" t="s">
        <v>2953</v>
      </c>
      <c r="I982" s="230" t="s">
        <v>740</v>
      </c>
    </row>
    <row r="983" spans="1:9" x14ac:dyDescent="0.25">
      <c r="A983" t="str">
        <f t="shared" si="30"/>
        <v>Northshore Mining Co - Peter Mitchell</v>
      </c>
      <c r="B983">
        <f t="shared" si="31"/>
        <v>22</v>
      </c>
      <c r="C983" s="230" t="s">
        <v>2954</v>
      </c>
      <c r="D983" s="230" t="s">
        <v>2491</v>
      </c>
      <c r="E983" s="230" t="s">
        <v>2934</v>
      </c>
      <c r="F983" s="230" t="s">
        <v>2955</v>
      </c>
      <c r="G983" s="230" t="s">
        <v>184</v>
      </c>
      <c r="H983" s="230" t="s">
        <v>2956</v>
      </c>
      <c r="I983" s="230" t="s">
        <v>740</v>
      </c>
    </row>
    <row r="984" spans="1:9" x14ac:dyDescent="0.25">
      <c r="A984" t="str">
        <f t="shared" si="30"/>
        <v>Northshore Mining Co - Peter Mitchell</v>
      </c>
      <c r="B984">
        <f t="shared" si="31"/>
        <v>22</v>
      </c>
      <c r="C984" s="230" t="s">
        <v>2957</v>
      </c>
      <c r="D984" s="230" t="s">
        <v>1600</v>
      </c>
      <c r="E984" s="230" t="s">
        <v>2934</v>
      </c>
      <c r="F984" s="230" t="s">
        <v>2958</v>
      </c>
      <c r="G984" s="230" t="s">
        <v>184</v>
      </c>
      <c r="H984" s="230" t="s">
        <v>2959</v>
      </c>
      <c r="I984" s="230" t="s">
        <v>740</v>
      </c>
    </row>
    <row r="985" spans="1:9" x14ac:dyDescent="0.25">
      <c r="A985" t="str">
        <f t="shared" si="30"/>
        <v>Northshore Mining Co - Peter Mitchell</v>
      </c>
      <c r="B985">
        <f t="shared" si="31"/>
        <v>22</v>
      </c>
      <c r="C985" s="230" t="s">
        <v>2960</v>
      </c>
      <c r="D985" s="230" t="s">
        <v>789</v>
      </c>
      <c r="E985" s="230" t="s">
        <v>2934</v>
      </c>
      <c r="F985" s="230" t="s">
        <v>2961</v>
      </c>
      <c r="G985" s="230" t="s">
        <v>184</v>
      </c>
      <c r="H985" s="230" t="s">
        <v>2962</v>
      </c>
      <c r="I985" s="230" t="s">
        <v>740</v>
      </c>
    </row>
    <row r="986" spans="1:9" x14ac:dyDescent="0.25">
      <c r="A986" t="str">
        <f t="shared" si="30"/>
        <v>Northshore Mining Co - Peter Mitchell</v>
      </c>
      <c r="B986">
        <f t="shared" si="31"/>
        <v>22</v>
      </c>
      <c r="C986" s="230" t="s">
        <v>2963</v>
      </c>
      <c r="D986" s="230" t="s">
        <v>194</v>
      </c>
      <c r="E986" s="230" t="s">
        <v>2934</v>
      </c>
      <c r="F986" s="230" t="s">
        <v>2964</v>
      </c>
      <c r="G986" s="230" t="s">
        <v>184</v>
      </c>
      <c r="H986" s="230" t="s">
        <v>2965</v>
      </c>
      <c r="I986" s="230" t="s">
        <v>740</v>
      </c>
    </row>
    <row r="987" spans="1:9" x14ac:dyDescent="0.25">
      <c r="A987" t="str">
        <f t="shared" si="30"/>
        <v>Northshore Mining Co - Peter Mitchell</v>
      </c>
      <c r="B987">
        <f t="shared" si="31"/>
        <v>22</v>
      </c>
      <c r="C987" s="230" t="s">
        <v>2966</v>
      </c>
      <c r="D987" s="230" t="s">
        <v>186</v>
      </c>
      <c r="E987" s="230" t="s">
        <v>2934</v>
      </c>
      <c r="F987" s="230" t="s">
        <v>2967</v>
      </c>
      <c r="G987" s="230" t="s">
        <v>184</v>
      </c>
      <c r="H987" s="230" t="s">
        <v>2968</v>
      </c>
      <c r="I987" s="230" t="s">
        <v>740</v>
      </c>
    </row>
    <row r="988" spans="1:9" x14ac:dyDescent="0.25">
      <c r="A988" t="str">
        <f t="shared" si="30"/>
        <v>Northshore Mining Co - Peter Mitchell</v>
      </c>
      <c r="B988">
        <f t="shared" si="31"/>
        <v>22</v>
      </c>
      <c r="C988" s="230" t="s">
        <v>2969</v>
      </c>
      <c r="D988" s="230" t="s">
        <v>191</v>
      </c>
      <c r="E988" s="230" t="s">
        <v>2934</v>
      </c>
      <c r="F988" s="230" t="s">
        <v>2970</v>
      </c>
      <c r="G988" s="230" t="s">
        <v>184</v>
      </c>
      <c r="H988" s="230" t="s">
        <v>2971</v>
      </c>
      <c r="I988" s="230" t="s">
        <v>740</v>
      </c>
    </row>
    <row r="989" spans="1:9" x14ac:dyDescent="0.25">
      <c r="A989" t="str">
        <f t="shared" si="30"/>
        <v>Northshore Mining Co - Peter Mitchell</v>
      </c>
      <c r="B989">
        <f t="shared" si="31"/>
        <v>22</v>
      </c>
      <c r="C989" s="230" t="s">
        <v>2972</v>
      </c>
      <c r="D989" s="230" t="s">
        <v>2973</v>
      </c>
      <c r="E989" s="230" t="s">
        <v>2934</v>
      </c>
      <c r="F989" s="230" t="s">
        <v>2974</v>
      </c>
      <c r="G989" s="230" t="s">
        <v>184</v>
      </c>
      <c r="H989" s="230" t="s">
        <v>2975</v>
      </c>
      <c r="I989" s="230" t="s">
        <v>740</v>
      </c>
    </row>
    <row r="990" spans="1:9" x14ac:dyDescent="0.25">
      <c r="A990" t="str">
        <f t="shared" si="30"/>
        <v>Northshore Mining Co - Peter Mitchell</v>
      </c>
      <c r="B990">
        <f t="shared" si="31"/>
        <v>22</v>
      </c>
      <c r="C990" s="230" t="s">
        <v>2976</v>
      </c>
      <c r="D990" s="230" t="s">
        <v>2977</v>
      </c>
      <c r="E990" s="230" t="s">
        <v>2934</v>
      </c>
      <c r="F990" s="230" t="s">
        <v>2978</v>
      </c>
      <c r="G990" s="230" t="s">
        <v>184</v>
      </c>
      <c r="H990" s="230" t="s">
        <v>2979</v>
      </c>
      <c r="I990" s="230" t="s">
        <v>740</v>
      </c>
    </row>
    <row r="991" spans="1:9" x14ac:dyDescent="0.25">
      <c r="A991" t="str">
        <f t="shared" si="30"/>
        <v>Northshore Mining Co - Peter Mitchell</v>
      </c>
      <c r="B991">
        <f t="shared" si="31"/>
        <v>22</v>
      </c>
      <c r="C991" s="230" t="s">
        <v>2980</v>
      </c>
      <c r="D991" s="230" t="s">
        <v>2530</v>
      </c>
      <c r="E991" s="230" t="s">
        <v>2934</v>
      </c>
      <c r="F991" s="230" t="s">
        <v>2981</v>
      </c>
      <c r="G991" s="230" t="s">
        <v>184</v>
      </c>
      <c r="H991" s="230" t="s">
        <v>4635</v>
      </c>
      <c r="I991" s="230" t="s">
        <v>740</v>
      </c>
    </row>
    <row r="992" spans="1:9" x14ac:dyDescent="0.25">
      <c r="A992" t="str">
        <f t="shared" si="30"/>
        <v>Northshore Mining Co - Peter Mitchell</v>
      </c>
      <c r="B992">
        <f t="shared" si="31"/>
        <v>22</v>
      </c>
      <c r="C992" s="230" t="s">
        <v>2982</v>
      </c>
      <c r="D992" s="230" t="s">
        <v>2983</v>
      </c>
      <c r="E992" s="230" t="s">
        <v>2934</v>
      </c>
      <c r="F992" s="230" t="s">
        <v>2984</v>
      </c>
      <c r="G992" s="230" t="s">
        <v>184</v>
      </c>
      <c r="H992" s="230" t="s">
        <v>2985</v>
      </c>
      <c r="I992" s="230" t="s">
        <v>740</v>
      </c>
    </row>
    <row r="993" spans="1:9" x14ac:dyDescent="0.25">
      <c r="A993" t="str">
        <f t="shared" si="30"/>
        <v>Northshore Mining Co - Peter Mitchell</v>
      </c>
      <c r="B993">
        <f t="shared" si="31"/>
        <v>22</v>
      </c>
      <c r="C993" s="230" t="s">
        <v>2986</v>
      </c>
      <c r="D993" s="230" t="s">
        <v>2987</v>
      </c>
      <c r="E993" s="230" t="s">
        <v>2934</v>
      </c>
      <c r="F993" s="230" t="s">
        <v>2988</v>
      </c>
      <c r="G993" s="230" t="s">
        <v>184</v>
      </c>
      <c r="H993" s="230" t="s">
        <v>2989</v>
      </c>
      <c r="I993" s="230" t="s">
        <v>740</v>
      </c>
    </row>
    <row r="994" spans="1:9" x14ac:dyDescent="0.25">
      <c r="A994" t="str">
        <f t="shared" si="30"/>
        <v>Northshore Mining Co - Peter Mitchell</v>
      </c>
      <c r="B994">
        <f t="shared" si="31"/>
        <v>22</v>
      </c>
      <c r="C994" s="230" t="s">
        <v>2990</v>
      </c>
      <c r="D994" s="230" t="s">
        <v>1024</v>
      </c>
      <c r="E994" s="230" t="s">
        <v>2934</v>
      </c>
      <c r="F994" s="230" t="s">
        <v>2991</v>
      </c>
      <c r="G994" s="230" t="s">
        <v>750</v>
      </c>
      <c r="H994" s="230" t="s">
        <v>2992</v>
      </c>
      <c r="I994" s="230" t="s">
        <v>740</v>
      </c>
    </row>
    <row r="995" spans="1:9" x14ac:dyDescent="0.25">
      <c r="A995" t="str">
        <f t="shared" si="30"/>
        <v>Northshore Mining Co - Peter Mitchell</v>
      </c>
      <c r="B995">
        <f t="shared" si="31"/>
        <v>22</v>
      </c>
      <c r="C995" s="230" t="s">
        <v>2993</v>
      </c>
      <c r="D995" s="230" t="s">
        <v>181</v>
      </c>
      <c r="E995" s="230" t="s">
        <v>2934</v>
      </c>
      <c r="F995" s="230" t="s">
        <v>2994</v>
      </c>
      <c r="G995" s="230" t="s">
        <v>184</v>
      </c>
      <c r="H995" s="230" t="s">
        <v>2995</v>
      </c>
      <c r="I995" s="230" t="s">
        <v>740</v>
      </c>
    </row>
    <row r="996" spans="1:9" x14ac:dyDescent="0.25">
      <c r="A996" t="str">
        <f t="shared" si="30"/>
        <v>Northshore Mining Co - Peter Mitchell</v>
      </c>
      <c r="B996">
        <f t="shared" si="31"/>
        <v>22</v>
      </c>
      <c r="C996" s="230" t="s">
        <v>2996</v>
      </c>
      <c r="D996" s="230" t="s">
        <v>2997</v>
      </c>
      <c r="E996" s="230" t="s">
        <v>2934</v>
      </c>
      <c r="F996" s="230" t="s">
        <v>2998</v>
      </c>
      <c r="G996" s="230" t="s">
        <v>184</v>
      </c>
      <c r="H996" s="230" t="s">
        <v>2999</v>
      </c>
      <c r="I996" s="230" t="s">
        <v>740</v>
      </c>
    </row>
    <row r="997" spans="1:9" x14ac:dyDescent="0.25">
      <c r="A997" t="str">
        <f t="shared" si="30"/>
        <v>Northshore Mining Co - Peter Mitchell</v>
      </c>
      <c r="B997">
        <f t="shared" si="31"/>
        <v>22</v>
      </c>
      <c r="C997" s="230" t="s">
        <v>3000</v>
      </c>
      <c r="D997" s="230" t="s">
        <v>192</v>
      </c>
      <c r="E997" s="230" t="s">
        <v>2934</v>
      </c>
      <c r="F997" s="230" t="s">
        <v>3001</v>
      </c>
      <c r="G997" s="230" t="s">
        <v>184</v>
      </c>
      <c r="H997" s="230" t="s">
        <v>3002</v>
      </c>
      <c r="I997" s="230" t="s">
        <v>740</v>
      </c>
    </row>
    <row r="998" spans="1:9" x14ac:dyDescent="0.25">
      <c r="A998" t="str">
        <f t="shared" si="30"/>
        <v>Northshore Mining Co - Peter Mitchell</v>
      </c>
      <c r="B998">
        <f t="shared" si="31"/>
        <v>22</v>
      </c>
      <c r="C998" s="230" t="s">
        <v>3003</v>
      </c>
      <c r="D998" s="230" t="s">
        <v>188</v>
      </c>
      <c r="E998" s="230" t="s">
        <v>2934</v>
      </c>
      <c r="F998" s="230" t="s">
        <v>3004</v>
      </c>
      <c r="G998" s="230" t="s">
        <v>184</v>
      </c>
      <c r="H998" s="230" t="s">
        <v>3005</v>
      </c>
      <c r="I998" s="230" t="s">
        <v>740</v>
      </c>
    </row>
    <row r="999" spans="1:9" x14ac:dyDescent="0.25">
      <c r="A999" t="str">
        <f t="shared" si="30"/>
        <v>Northshore Mining Co</v>
      </c>
      <c r="B999">
        <f t="shared" si="31"/>
        <v>21</v>
      </c>
      <c r="C999" s="230" t="s">
        <v>3006</v>
      </c>
      <c r="D999" s="230" t="s">
        <v>188</v>
      </c>
      <c r="E999" s="230" t="s">
        <v>3007</v>
      </c>
      <c r="F999" s="230" t="s">
        <v>3008</v>
      </c>
      <c r="G999" s="230" t="s">
        <v>184</v>
      </c>
      <c r="H999" s="230" t="s">
        <v>3009</v>
      </c>
      <c r="I999" s="230" t="s">
        <v>740</v>
      </c>
    </row>
    <row r="1000" spans="1:9" x14ac:dyDescent="0.25">
      <c r="A1000" t="str">
        <f t="shared" si="30"/>
        <v>Northshore Mining Co</v>
      </c>
      <c r="B1000">
        <f t="shared" si="31"/>
        <v>21</v>
      </c>
      <c r="C1000" s="230" t="s">
        <v>3010</v>
      </c>
      <c r="D1000" s="230" t="s">
        <v>192</v>
      </c>
      <c r="E1000" s="230" t="s">
        <v>3007</v>
      </c>
      <c r="F1000" s="230" t="s">
        <v>3011</v>
      </c>
      <c r="G1000" s="230" t="s">
        <v>184</v>
      </c>
      <c r="H1000" s="230" t="s">
        <v>3012</v>
      </c>
      <c r="I1000" s="230" t="s">
        <v>740</v>
      </c>
    </row>
    <row r="1001" spans="1:9" x14ac:dyDescent="0.25">
      <c r="A1001" t="str">
        <f t="shared" si="30"/>
        <v>Northshore Mining Co</v>
      </c>
      <c r="B1001">
        <f t="shared" si="31"/>
        <v>21</v>
      </c>
      <c r="C1001" s="230" t="s">
        <v>3013</v>
      </c>
      <c r="D1001" s="230" t="s">
        <v>194</v>
      </c>
      <c r="E1001" s="230" t="s">
        <v>3007</v>
      </c>
      <c r="F1001" s="230" t="s">
        <v>3014</v>
      </c>
      <c r="G1001" s="230" t="s">
        <v>184</v>
      </c>
      <c r="H1001" s="230" t="s">
        <v>3015</v>
      </c>
      <c r="I1001" s="230" t="s">
        <v>740</v>
      </c>
    </row>
    <row r="1002" spans="1:9" x14ac:dyDescent="0.25">
      <c r="A1002" t="str">
        <f t="shared" si="30"/>
        <v>Northshore Mining Co</v>
      </c>
      <c r="B1002">
        <f t="shared" si="31"/>
        <v>21</v>
      </c>
      <c r="C1002" s="230" t="s">
        <v>3016</v>
      </c>
      <c r="D1002" s="230" t="s">
        <v>1600</v>
      </c>
      <c r="E1002" s="230" t="s">
        <v>3007</v>
      </c>
      <c r="F1002" s="230" t="s">
        <v>3017</v>
      </c>
      <c r="G1002" s="230" t="s">
        <v>184</v>
      </c>
      <c r="H1002" s="230" t="s">
        <v>3018</v>
      </c>
      <c r="I1002" s="230" t="s">
        <v>740</v>
      </c>
    </row>
    <row r="1003" spans="1:9" x14ac:dyDescent="0.25">
      <c r="A1003" t="str">
        <f t="shared" si="30"/>
        <v>Northshore Mining Co</v>
      </c>
      <c r="B1003">
        <f t="shared" si="31"/>
        <v>21</v>
      </c>
      <c r="C1003" s="230" t="s">
        <v>3019</v>
      </c>
      <c r="D1003" s="230" t="s">
        <v>191</v>
      </c>
      <c r="E1003" s="230" t="s">
        <v>3007</v>
      </c>
      <c r="F1003" s="230" t="s">
        <v>3020</v>
      </c>
      <c r="G1003" s="230" t="s">
        <v>184</v>
      </c>
      <c r="H1003" s="230" t="s">
        <v>3021</v>
      </c>
      <c r="I1003" s="230" t="s">
        <v>740</v>
      </c>
    </row>
    <row r="1004" spans="1:9" x14ac:dyDescent="0.25">
      <c r="A1004" t="str">
        <f t="shared" si="30"/>
        <v>Northshore Mining Co</v>
      </c>
      <c r="B1004">
        <f t="shared" si="31"/>
        <v>21</v>
      </c>
      <c r="C1004" s="230" t="s">
        <v>3022</v>
      </c>
      <c r="D1004" s="230" t="s">
        <v>793</v>
      </c>
      <c r="E1004" s="230" t="s">
        <v>3007</v>
      </c>
      <c r="F1004" s="230" t="s">
        <v>3023</v>
      </c>
      <c r="G1004" s="230" t="s">
        <v>750</v>
      </c>
      <c r="H1004" s="230" t="s">
        <v>3024</v>
      </c>
      <c r="I1004" s="230" t="s">
        <v>740</v>
      </c>
    </row>
    <row r="1005" spans="1:9" x14ac:dyDescent="0.25">
      <c r="A1005" t="str">
        <f t="shared" si="30"/>
        <v>Northshore Mining Co</v>
      </c>
      <c r="B1005">
        <f t="shared" si="31"/>
        <v>21</v>
      </c>
      <c r="C1005" s="230" t="s">
        <v>3025</v>
      </c>
      <c r="D1005" s="230" t="s">
        <v>1482</v>
      </c>
      <c r="E1005" s="230" t="s">
        <v>3007</v>
      </c>
      <c r="F1005" s="230" t="s">
        <v>3026</v>
      </c>
      <c r="G1005" s="230" t="s">
        <v>750</v>
      </c>
      <c r="H1005" s="230" t="s">
        <v>3027</v>
      </c>
      <c r="I1005" s="230" t="s">
        <v>740</v>
      </c>
    </row>
    <row r="1006" spans="1:9" x14ac:dyDescent="0.25">
      <c r="A1006" t="str">
        <f t="shared" si="30"/>
        <v>Northshore Mining Co</v>
      </c>
      <c r="B1006">
        <f t="shared" si="31"/>
        <v>21</v>
      </c>
      <c r="C1006" s="230" t="s">
        <v>3028</v>
      </c>
      <c r="D1006" s="230" t="s">
        <v>181</v>
      </c>
      <c r="E1006" s="230" t="s">
        <v>3007</v>
      </c>
      <c r="F1006" s="230" t="s">
        <v>3029</v>
      </c>
      <c r="G1006" s="230" t="s">
        <v>184</v>
      </c>
      <c r="H1006" s="230" t="s">
        <v>3030</v>
      </c>
      <c r="I1006" s="230" t="s">
        <v>740</v>
      </c>
    </row>
    <row r="1007" spans="1:9" x14ac:dyDescent="0.25">
      <c r="A1007" t="str">
        <f t="shared" si="30"/>
        <v>Northshore Mining Co</v>
      </c>
      <c r="B1007">
        <f t="shared" si="31"/>
        <v>21</v>
      </c>
      <c r="C1007" s="230" t="s">
        <v>3031</v>
      </c>
      <c r="D1007" s="230" t="s">
        <v>1006</v>
      </c>
      <c r="E1007" s="230" t="s">
        <v>3007</v>
      </c>
      <c r="F1007" s="230" t="s">
        <v>3032</v>
      </c>
      <c r="G1007" s="230" t="s">
        <v>750</v>
      </c>
      <c r="H1007" s="230" t="s">
        <v>3033</v>
      </c>
      <c r="I1007" s="230" t="s">
        <v>740</v>
      </c>
    </row>
    <row r="1008" spans="1:9" x14ac:dyDescent="0.25">
      <c r="A1008" t="str">
        <f t="shared" si="30"/>
        <v>Northshore Mining Co</v>
      </c>
      <c r="B1008">
        <f t="shared" si="31"/>
        <v>21</v>
      </c>
      <c r="C1008" s="230" t="s">
        <v>3034</v>
      </c>
      <c r="D1008" s="230" t="s">
        <v>1991</v>
      </c>
      <c r="E1008" s="230" t="s">
        <v>3007</v>
      </c>
      <c r="F1008" s="230" t="s">
        <v>3035</v>
      </c>
      <c r="G1008" s="230" t="s">
        <v>750</v>
      </c>
      <c r="H1008" s="230" t="s">
        <v>3036</v>
      </c>
      <c r="I1008" s="230" t="s">
        <v>740</v>
      </c>
    </row>
    <row r="1009" spans="1:9" x14ac:dyDescent="0.25">
      <c r="A1009" t="str">
        <f t="shared" si="30"/>
        <v>Northshore Mining Co</v>
      </c>
      <c r="B1009">
        <f t="shared" si="31"/>
        <v>21</v>
      </c>
      <c r="C1009" s="230" t="s">
        <v>3037</v>
      </c>
      <c r="D1009" s="230" t="s">
        <v>1148</v>
      </c>
      <c r="E1009" s="230" t="s">
        <v>3007</v>
      </c>
      <c r="F1009" s="230" t="s">
        <v>3038</v>
      </c>
      <c r="G1009" s="230" t="s">
        <v>750</v>
      </c>
      <c r="H1009" s="230" t="s">
        <v>3039</v>
      </c>
      <c r="I1009" s="230" t="s">
        <v>740</v>
      </c>
    </row>
    <row r="1010" spans="1:9" x14ac:dyDescent="0.25">
      <c r="A1010" t="str">
        <f t="shared" si="30"/>
        <v>Northshore Mining Co</v>
      </c>
      <c r="B1010">
        <f t="shared" si="31"/>
        <v>21</v>
      </c>
      <c r="C1010" s="230" t="s">
        <v>3040</v>
      </c>
      <c r="D1010" s="230" t="s">
        <v>1001</v>
      </c>
      <c r="E1010" s="230" t="s">
        <v>3007</v>
      </c>
      <c r="F1010" s="230" t="s">
        <v>3041</v>
      </c>
      <c r="G1010" s="230" t="s">
        <v>750</v>
      </c>
      <c r="H1010" s="230" t="s">
        <v>3042</v>
      </c>
      <c r="I1010" s="230" t="s">
        <v>740</v>
      </c>
    </row>
    <row r="1011" spans="1:9" x14ac:dyDescent="0.25">
      <c r="A1011" t="str">
        <f t="shared" si="30"/>
        <v>Northshore Mining Co</v>
      </c>
      <c r="B1011">
        <f t="shared" si="31"/>
        <v>21</v>
      </c>
      <c r="C1011" s="230" t="s">
        <v>3043</v>
      </c>
      <c r="D1011" s="230" t="s">
        <v>1983</v>
      </c>
      <c r="E1011" s="230" t="s">
        <v>3007</v>
      </c>
      <c r="F1011" s="230" t="s">
        <v>3044</v>
      </c>
      <c r="G1011" s="230" t="s">
        <v>750</v>
      </c>
      <c r="H1011" s="230" t="s">
        <v>3045</v>
      </c>
      <c r="I1011" s="230" t="s">
        <v>740</v>
      </c>
    </row>
    <row r="1012" spans="1:9" x14ac:dyDescent="0.25">
      <c r="A1012" t="str">
        <f t="shared" si="30"/>
        <v>Northshore Mining Co</v>
      </c>
      <c r="B1012">
        <f t="shared" si="31"/>
        <v>21</v>
      </c>
      <c r="C1012" s="230" t="s">
        <v>3046</v>
      </c>
      <c r="D1012" s="230" t="s">
        <v>1681</v>
      </c>
      <c r="E1012" s="230" t="s">
        <v>3007</v>
      </c>
      <c r="F1012" s="230" t="s">
        <v>3047</v>
      </c>
      <c r="G1012" s="230" t="s">
        <v>750</v>
      </c>
      <c r="H1012" s="230" t="s">
        <v>3048</v>
      </c>
      <c r="I1012" s="230" t="s">
        <v>740</v>
      </c>
    </row>
    <row r="1013" spans="1:9" x14ac:dyDescent="0.25">
      <c r="A1013" t="str">
        <f t="shared" si="30"/>
        <v>Northshore Mining Co</v>
      </c>
      <c r="B1013">
        <f t="shared" si="31"/>
        <v>21</v>
      </c>
      <c r="C1013" s="230" t="s">
        <v>3049</v>
      </c>
      <c r="D1013" s="230" t="s">
        <v>1010</v>
      </c>
      <c r="E1013" s="230" t="s">
        <v>3007</v>
      </c>
      <c r="F1013" s="230" t="s">
        <v>3050</v>
      </c>
      <c r="G1013" s="230" t="s">
        <v>750</v>
      </c>
      <c r="H1013" s="230" t="s">
        <v>3051</v>
      </c>
      <c r="I1013" s="230" t="s">
        <v>740</v>
      </c>
    </row>
    <row r="1014" spans="1:9" x14ac:dyDescent="0.25">
      <c r="A1014" t="str">
        <f t="shared" si="30"/>
        <v>Northshore Mining Co</v>
      </c>
      <c r="B1014">
        <f t="shared" si="31"/>
        <v>21</v>
      </c>
      <c r="C1014" s="230" t="s">
        <v>3052</v>
      </c>
      <c r="D1014" s="230" t="s">
        <v>1987</v>
      </c>
      <c r="E1014" s="230" t="s">
        <v>3007</v>
      </c>
      <c r="F1014" s="230" t="s">
        <v>3053</v>
      </c>
      <c r="G1014" s="230" t="s">
        <v>750</v>
      </c>
      <c r="H1014" s="230" t="s">
        <v>3054</v>
      </c>
      <c r="I1014" s="230" t="s">
        <v>740</v>
      </c>
    </row>
    <row r="1015" spans="1:9" x14ac:dyDescent="0.25">
      <c r="A1015" t="str">
        <f t="shared" si="30"/>
        <v>Northshore Mining Co</v>
      </c>
      <c r="B1015">
        <f t="shared" si="31"/>
        <v>21</v>
      </c>
      <c r="C1015" s="230" t="s">
        <v>3055</v>
      </c>
      <c r="D1015" s="230" t="s">
        <v>3056</v>
      </c>
      <c r="E1015" s="230" t="s">
        <v>3007</v>
      </c>
      <c r="F1015" s="230" t="s">
        <v>3057</v>
      </c>
      <c r="G1015" s="230" t="s">
        <v>750</v>
      </c>
      <c r="H1015" s="230" t="s">
        <v>3058</v>
      </c>
      <c r="I1015" s="230" t="s">
        <v>740</v>
      </c>
    </row>
    <row r="1016" spans="1:9" x14ac:dyDescent="0.25">
      <c r="A1016" t="str">
        <f t="shared" si="30"/>
        <v>Northshore Mining Co</v>
      </c>
      <c r="B1016">
        <f t="shared" si="31"/>
        <v>21</v>
      </c>
      <c r="C1016" s="230" t="s">
        <v>3059</v>
      </c>
      <c r="D1016" s="230" t="s">
        <v>1122</v>
      </c>
      <c r="E1016" s="230" t="s">
        <v>3007</v>
      </c>
      <c r="F1016" s="230" t="s">
        <v>3060</v>
      </c>
      <c r="G1016" s="230" t="s">
        <v>750</v>
      </c>
      <c r="H1016" s="230" t="s">
        <v>3061</v>
      </c>
      <c r="I1016" s="230" t="s">
        <v>740</v>
      </c>
    </row>
    <row r="1017" spans="1:9" x14ac:dyDescent="0.25">
      <c r="A1017" t="str">
        <f t="shared" si="30"/>
        <v>Northshore Mining Co</v>
      </c>
      <c r="B1017">
        <f t="shared" si="31"/>
        <v>21</v>
      </c>
      <c r="C1017" s="230" t="s">
        <v>3062</v>
      </c>
      <c r="D1017" s="230" t="s">
        <v>3063</v>
      </c>
      <c r="E1017" s="230" t="s">
        <v>3007</v>
      </c>
      <c r="F1017" s="230" t="s">
        <v>3064</v>
      </c>
      <c r="G1017" s="230" t="s">
        <v>750</v>
      </c>
      <c r="H1017" s="230" t="s">
        <v>3021</v>
      </c>
      <c r="I1017" s="230" t="s">
        <v>740</v>
      </c>
    </row>
    <row r="1018" spans="1:9" x14ac:dyDescent="0.25">
      <c r="A1018" t="str">
        <f t="shared" si="30"/>
        <v>Northshore Mining Co</v>
      </c>
      <c r="B1018">
        <f t="shared" si="31"/>
        <v>21</v>
      </c>
      <c r="C1018" s="230" t="s">
        <v>3065</v>
      </c>
      <c r="D1018" s="230" t="s">
        <v>3066</v>
      </c>
      <c r="E1018" s="230" t="s">
        <v>3007</v>
      </c>
      <c r="F1018" s="230" t="s">
        <v>3067</v>
      </c>
      <c r="G1018" s="230" t="s">
        <v>750</v>
      </c>
      <c r="H1018" s="230" t="s">
        <v>3068</v>
      </c>
      <c r="I1018" s="230" t="s">
        <v>740</v>
      </c>
    </row>
    <row r="1019" spans="1:9" x14ac:dyDescent="0.25">
      <c r="A1019" t="str">
        <f t="shared" si="30"/>
        <v>Northshore Mining Co</v>
      </c>
      <c r="B1019">
        <f t="shared" si="31"/>
        <v>21</v>
      </c>
      <c r="C1019" s="230" t="s">
        <v>3069</v>
      </c>
      <c r="D1019" s="230" t="s">
        <v>186</v>
      </c>
      <c r="E1019" s="230" t="s">
        <v>3007</v>
      </c>
      <c r="F1019" s="230" t="s">
        <v>3070</v>
      </c>
      <c r="G1019" s="230" t="s">
        <v>184</v>
      </c>
      <c r="H1019" s="230" t="s">
        <v>3071</v>
      </c>
      <c r="I1019" s="230" t="s">
        <v>740</v>
      </c>
    </row>
    <row r="1020" spans="1:9" x14ac:dyDescent="0.25">
      <c r="A1020" t="str">
        <f t="shared" si="30"/>
        <v>Norwood Young America WWTP</v>
      </c>
      <c r="B1020">
        <f t="shared" si="31"/>
        <v>1</v>
      </c>
      <c r="C1020" s="230" t="s">
        <v>4636</v>
      </c>
      <c r="D1020" s="230" t="s">
        <v>1028</v>
      </c>
      <c r="E1020" s="230" t="s">
        <v>4637</v>
      </c>
      <c r="F1020" s="230" t="s">
        <v>4638</v>
      </c>
      <c r="G1020" s="230" t="s">
        <v>750</v>
      </c>
      <c r="H1020" s="230" t="s">
        <v>1044</v>
      </c>
      <c r="I1020" s="230" t="s">
        <v>1038</v>
      </c>
    </row>
    <row r="1021" spans="1:9" x14ac:dyDescent="0.25">
      <c r="A1021" t="str">
        <f t="shared" si="30"/>
        <v>Ogilvie WWTP</v>
      </c>
      <c r="B1021">
        <f t="shared" si="31"/>
        <v>1</v>
      </c>
      <c r="C1021" s="230" t="s">
        <v>4639</v>
      </c>
      <c r="D1021" s="230" t="s">
        <v>1024</v>
      </c>
      <c r="E1021" s="230" t="s">
        <v>4640</v>
      </c>
      <c r="F1021" s="230" t="s">
        <v>4641</v>
      </c>
      <c r="G1021" s="230" t="s">
        <v>750</v>
      </c>
      <c r="H1021" s="230" t="s">
        <v>1158</v>
      </c>
      <c r="I1021" s="230" t="s">
        <v>1038</v>
      </c>
    </row>
    <row r="1022" spans="1:9" x14ac:dyDescent="0.25">
      <c r="A1022" t="str">
        <f t="shared" si="30"/>
        <v>Olivia WWTP</v>
      </c>
      <c r="B1022">
        <f t="shared" si="31"/>
        <v>1</v>
      </c>
      <c r="C1022" s="230" t="s">
        <v>4642</v>
      </c>
      <c r="D1022" s="230" t="s">
        <v>1028</v>
      </c>
      <c r="E1022" s="230" t="s">
        <v>4643</v>
      </c>
      <c r="F1022" s="230" t="s">
        <v>4644</v>
      </c>
      <c r="G1022" s="230" t="s">
        <v>750</v>
      </c>
      <c r="H1022" s="230" t="s">
        <v>1044</v>
      </c>
      <c r="I1022" s="230" t="s">
        <v>1038</v>
      </c>
    </row>
    <row r="1023" spans="1:9" x14ac:dyDescent="0.25">
      <c r="A1023" t="str">
        <f t="shared" si="30"/>
        <v>Order of Saint Benedict WWTP</v>
      </c>
      <c r="B1023">
        <f t="shared" si="31"/>
        <v>1</v>
      </c>
      <c r="C1023" s="230" t="s">
        <v>4645</v>
      </c>
      <c r="D1023" s="230" t="s">
        <v>1028</v>
      </c>
      <c r="E1023" s="230" t="s">
        <v>4646</v>
      </c>
      <c r="F1023" s="230" t="s">
        <v>4647</v>
      </c>
      <c r="G1023" s="230" t="s">
        <v>750</v>
      </c>
      <c r="H1023" s="230" t="s">
        <v>1489</v>
      </c>
      <c r="I1023" s="230" t="s">
        <v>1038</v>
      </c>
    </row>
    <row r="1024" spans="1:9" x14ac:dyDescent="0.25">
      <c r="A1024" t="str">
        <f t="shared" si="30"/>
        <v>Oronoco WWTP</v>
      </c>
      <c r="B1024">
        <f t="shared" si="31"/>
        <v>1</v>
      </c>
      <c r="C1024" s="230" t="s">
        <v>4648</v>
      </c>
      <c r="D1024" s="230" t="s">
        <v>1024</v>
      </c>
      <c r="E1024" s="230" t="s">
        <v>4649</v>
      </c>
      <c r="F1024" s="230" t="s">
        <v>4650</v>
      </c>
      <c r="G1024" s="230" t="s">
        <v>750</v>
      </c>
      <c r="H1024" s="230" t="s">
        <v>1489</v>
      </c>
      <c r="I1024" s="230" t="s">
        <v>1038</v>
      </c>
    </row>
    <row r="1025" spans="1:9" x14ac:dyDescent="0.25">
      <c r="A1025" t="str">
        <f t="shared" si="30"/>
        <v>Orr WWTP</v>
      </c>
      <c r="B1025">
        <f t="shared" si="31"/>
        <v>1</v>
      </c>
      <c r="C1025" s="230" t="s">
        <v>4651</v>
      </c>
      <c r="D1025" s="230" t="s">
        <v>1028</v>
      </c>
      <c r="E1025" s="230" t="s">
        <v>4652</v>
      </c>
      <c r="F1025" s="230" t="s">
        <v>4653</v>
      </c>
      <c r="G1025" s="230" t="s">
        <v>750</v>
      </c>
      <c r="H1025" s="230" t="s">
        <v>1044</v>
      </c>
      <c r="I1025" s="230" t="s">
        <v>1038</v>
      </c>
    </row>
    <row r="1026" spans="1:9" x14ac:dyDescent="0.25">
      <c r="A1026" t="str">
        <f t="shared" si="30"/>
        <v>Ostrander WWTP</v>
      </c>
      <c r="B1026">
        <f t="shared" si="31"/>
        <v>2</v>
      </c>
      <c r="C1026" s="230" t="s">
        <v>4654</v>
      </c>
      <c r="D1026" s="230" t="s">
        <v>1028</v>
      </c>
      <c r="E1026" s="230" t="s">
        <v>4655</v>
      </c>
      <c r="F1026" s="230" t="s">
        <v>4656</v>
      </c>
      <c r="G1026" s="230" t="s">
        <v>750</v>
      </c>
      <c r="H1026" s="230" t="s">
        <v>1044</v>
      </c>
      <c r="I1026" s="230" t="s">
        <v>1038</v>
      </c>
    </row>
    <row r="1027" spans="1:9" x14ac:dyDescent="0.25">
      <c r="A1027" t="str">
        <f t="shared" ref="A1027:A1090" si="32">TRIM(LEFT(E1027,FIND(" MN",E1027,4)))</f>
        <v>Ostrander WWTP</v>
      </c>
      <c r="B1027">
        <f t="shared" ref="B1027:B1090" si="33">COUNTIF(A:A,A1027)</f>
        <v>2</v>
      </c>
      <c r="C1027" s="230" t="s">
        <v>4657</v>
      </c>
      <c r="D1027" s="230" t="s">
        <v>4658</v>
      </c>
      <c r="E1027" s="230" t="s">
        <v>4655</v>
      </c>
      <c r="F1027" s="230" t="s">
        <v>4659</v>
      </c>
      <c r="G1027" s="230" t="s">
        <v>750</v>
      </c>
      <c r="H1027" s="230" t="s">
        <v>1489</v>
      </c>
      <c r="I1027" s="230" t="s">
        <v>1038</v>
      </c>
    </row>
    <row r="1028" spans="1:9" x14ac:dyDescent="0.25">
      <c r="A1028" t="str">
        <f t="shared" si="32"/>
        <v>Otsego East WWTP</v>
      </c>
      <c r="B1028">
        <f t="shared" si="33"/>
        <v>4</v>
      </c>
      <c r="C1028" s="230" t="s">
        <v>373</v>
      </c>
      <c r="D1028" s="230" t="s">
        <v>188</v>
      </c>
      <c r="E1028" s="230" t="s">
        <v>374</v>
      </c>
      <c r="F1028" s="230" t="s">
        <v>375</v>
      </c>
      <c r="G1028" s="230" t="s">
        <v>184</v>
      </c>
      <c r="H1028" s="230" t="s">
        <v>206</v>
      </c>
      <c r="I1028" s="230" t="s">
        <v>1038</v>
      </c>
    </row>
    <row r="1029" spans="1:9" x14ac:dyDescent="0.25">
      <c r="A1029" t="str">
        <f t="shared" si="32"/>
        <v>Otsego East WWTP</v>
      </c>
      <c r="B1029">
        <f t="shared" si="33"/>
        <v>4</v>
      </c>
      <c r="C1029" s="230" t="s">
        <v>3072</v>
      </c>
      <c r="D1029" s="230" t="s">
        <v>1028</v>
      </c>
      <c r="E1029" s="230" t="s">
        <v>374</v>
      </c>
      <c r="F1029" s="230" t="s">
        <v>3073</v>
      </c>
      <c r="G1029" s="230" t="s">
        <v>750</v>
      </c>
      <c r="H1029" s="230" t="s">
        <v>1158</v>
      </c>
      <c r="I1029" s="230" t="s">
        <v>1038</v>
      </c>
    </row>
    <row r="1030" spans="1:9" x14ac:dyDescent="0.25">
      <c r="A1030" t="str">
        <f t="shared" si="32"/>
        <v>Otsego East WWTP</v>
      </c>
      <c r="B1030">
        <f t="shared" si="33"/>
        <v>4</v>
      </c>
      <c r="C1030" s="230" t="s">
        <v>3074</v>
      </c>
      <c r="D1030" s="230" t="s">
        <v>793</v>
      </c>
      <c r="E1030" s="230" t="s">
        <v>374</v>
      </c>
      <c r="F1030" s="230" t="s">
        <v>3075</v>
      </c>
      <c r="G1030" s="230" t="s">
        <v>750</v>
      </c>
      <c r="H1030" s="230" t="s">
        <v>1041</v>
      </c>
      <c r="I1030" s="230" t="s">
        <v>1038</v>
      </c>
    </row>
    <row r="1031" spans="1:9" x14ac:dyDescent="0.25">
      <c r="A1031" t="str">
        <f t="shared" si="32"/>
        <v>Otsego East WWTP</v>
      </c>
      <c r="B1031">
        <f t="shared" si="33"/>
        <v>4</v>
      </c>
      <c r="C1031" s="230" t="s">
        <v>3076</v>
      </c>
      <c r="D1031" s="230" t="s">
        <v>793</v>
      </c>
      <c r="E1031" s="230" t="s">
        <v>374</v>
      </c>
      <c r="F1031" s="230" t="s">
        <v>3075</v>
      </c>
      <c r="G1031" s="230" t="s">
        <v>750</v>
      </c>
      <c r="H1031" s="230" t="s">
        <v>1041</v>
      </c>
      <c r="I1031" s="230" t="s">
        <v>1038</v>
      </c>
    </row>
    <row r="1032" spans="1:9" x14ac:dyDescent="0.25">
      <c r="A1032" t="str">
        <f t="shared" si="32"/>
        <v>Otsego WWTP West</v>
      </c>
      <c r="B1032">
        <f t="shared" si="33"/>
        <v>2</v>
      </c>
      <c r="C1032" s="230" t="s">
        <v>3077</v>
      </c>
      <c r="D1032" s="230" t="s">
        <v>793</v>
      </c>
      <c r="E1032" s="230" t="s">
        <v>3078</v>
      </c>
      <c r="F1032" s="230" t="s">
        <v>3079</v>
      </c>
      <c r="G1032" s="230" t="s">
        <v>750</v>
      </c>
      <c r="H1032" s="230" t="s">
        <v>1041</v>
      </c>
      <c r="I1032" s="230" t="s">
        <v>1038</v>
      </c>
    </row>
    <row r="1033" spans="1:9" x14ac:dyDescent="0.25">
      <c r="A1033" t="str">
        <f t="shared" si="32"/>
        <v>Otsego WWTP West</v>
      </c>
      <c r="B1033">
        <f t="shared" si="33"/>
        <v>2</v>
      </c>
      <c r="C1033" s="230" t="s">
        <v>4660</v>
      </c>
      <c r="D1033" s="230" t="s">
        <v>1024</v>
      </c>
      <c r="E1033" s="230" t="s">
        <v>3078</v>
      </c>
      <c r="F1033" s="230" t="s">
        <v>4661</v>
      </c>
      <c r="G1033" s="230" t="s">
        <v>750</v>
      </c>
      <c r="H1033" s="230" t="s">
        <v>4662</v>
      </c>
      <c r="I1033" s="230" t="s">
        <v>1038</v>
      </c>
    </row>
    <row r="1034" spans="1:9" x14ac:dyDescent="0.25">
      <c r="A1034" t="str">
        <f t="shared" si="32"/>
        <v>Otter Tail Power Co - Hoot Lake Plant</v>
      </c>
      <c r="B1034">
        <f t="shared" si="33"/>
        <v>14</v>
      </c>
      <c r="C1034" s="230" t="s">
        <v>3080</v>
      </c>
      <c r="D1034" s="230" t="s">
        <v>191</v>
      </c>
      <c r="E1034" s="230" t="s">
        <v>3081</v>
      </c>
      <c r="F1034" s="230" t="s">
        <v>3082</v>
      </c>
      <c r="G1034" s="230" t="s">
        <v>184</v>
      </c>
      <c r="H1034" s="230" t="s">
        <v>3083</v>
      </c>
      <c r="I1034" s="230" t="s">
        <v>740</v>
      </c>
    </row>
    <row r="1035" spans="1:9" x14ac:dyDescent="0.25">
      <c r="A1035" t="str">
        <f t="shared" si="32"/>
        <v>Otter Tail Power Co - Hoot Lake Plant</v>
      </c>
      <c r="B1035">
        <f t="shared" si="33"/>
        <v>14</v>
      </c>
      <c r="C1035" s="230" t="s">
        <v>3084</v>
      </c>
      <c r="D1035" s="230" t="s">
        <v>181</v>
      </c>
      <c r="E1035" s="230" t="s">
        <v>3081</v>
      </c>
      <c r="F1035" s="230" t="s">
        <v>3085</v>
      </c>
      <c r="G1035" s="230" t="s">
        <v>184</v>
      </c>
      <c r="H1035" s="230" t="s">
        <v>3086</v>
      </c>
      <c r="I1035" s="230" t="s">
        <v>740</v>
      </c>
    </row>
    <row r="1036" spans="1:9" x14ac:dyDescent="0.25">
      <c r="A1036" t="str">
        <f t="shared" si="32"/>
        <v>Otter Tail Power Co - Hoot Lake Plant</v>
      </c>
      <c r="B1036">
        <f t="shared" si="33"/>
        <v>14</v>
      </c>
      <c r="C1036" s="230" t="s">
        <v>3087</v>
      </c>
      <c r="D1036" s="230" t="s">
        <v>192</v>
      </c>
      <c r="E1036" s="230" t="s">
        <v>3081</v>
      </c>
      <c r="F1036" s="230" t="s">
        <v>3088</v>
      </c>
      <c r="G1036" s="230" t="s">
        <v>184</v>
      </c>
      <c r="H1036" s="230" t="s">
        <v>3089</v>
      </c>
      <c r="I1036" s="230" t="s">
        <v>740</v>
      </c>
    </row>
    <row r="1037" spans="1:9" x14ac:dyDescent="0.25">
      <c r="A1037" t="str">
        <f t="shared" si="32"/>
        <v>Otter Tail Power Co - Hoot Lake Plant</v>
      </c>
      <c r="B1037">
        <f t="shared" si="33"/>
        <v>14</v>
      </c>
      <c r="C1037" s="230" t="s">
        <v>3090</v>
      </c>
      <c r="D1037" s="230" t="s">
        <v>1983</v>
      </c>
      <c r="E1037" s="230" t="s">
        <v>3081</v>
      </c>
      <c r="F1037" s="230" t="s">
        <v>3091</v>
      </c>
      <c r="G1037" s="230" t="s">
        <v>750</v>
      </c>
      <c r="H1037" s="230" t="s">
        <v>3092</v>
      </c>
      <c r="I1037" s="230" t="s">
        <v>740</v>
      </c>
    </row>
    <row r="1038" spans="1:9" x14ac:dyDescent="0.25">
      <c r="A1038" t="str">
        <f t="shared" si="32"/>
        <v>Otter Tail Power Co - Hoot Lake Plant</v>
      </c>
      <c r="B1038">
        <f t="shared" si="33"/>
        <v>14</v>
      </c>
      <c r="C1038" s="230" t="s">
        <v>3093</v>
      </c>
      <c r="D1038" s="230" t="s">
        <v>188</v>
      </c>
      <c r="E1038" s="230" t="s">
        <v>3081</v>
      </c>
      <c r="F1038" s="230" t="s">
        <v>3094</v>
      </c>
      <c r="G1038" s="230" t="s">
        <v>184</v>
      </c>
      <c r="H1038" s="230" t="s">
        <v>3095</v>
      </c>
      <c r="I1038" s="230" t="s">
        <v>740</v>
      </c>
    </row>
    <row r="1039" spans="1:9" x14ac:dyDescent="0.25">
      <c r="A1039" t="str">
        <f t="shared" si="32"/>
        <v>Otter Tail Power Co - Hoot Lake Plant</v>
      </c>
      <c r="B1039">
        <f t="shared" si="33"/>
        <v>14</v>
      </c>
      <c r="C1039" s="230" t="s">
        <v>3096</v>
      </c>
      <c r="D1039" s="230" t="s">
        <v>1010</v>
      </c>
      <c r="E1039" s="230" t="s">
        <v>3081</v>
      </c>
      <c r="F1039" s="230" t="s">
        <v>3097</v>
      </c>
      <c r="G1039" s="230" t="s">
        <v>750</v>
      </c>
      <c r="H1039" s="230" t="s">
        <v>3098</v>
      </c>
      <c r="I1039" s="230" t="s">
        <v>740</v>
      </c>
    </row>
    <row r="1040" spans="1:9" x14ac:dyDescent="0.25">
      <c r="A1040" t="str">
        <f t="shared" si="32"/>
        <v>Otter Tail Power Co - Hoot Lake Plant</v>
      </c>
      <c r="B1040">
        <f t="shared" si="33"/>
        <v>14</v>
      </c>
      <c r="C1040" s="230" t="s">
        <v>3099</v>
      </c>
      <c r="D1040" s="230" t="s">
        <v>1017</v>
      </c>
      <c r="E1040" s="230" t="s">
        <v>3081</v>
      </c>
      <c r="F1040" s="230" t="s">
        <v>3100</v>
      </c>
      <c r="G1040" s="230" t="s">
        <v>750</v>
      </c>
      <c r="H1040" s="230" t="s">
        <v>3101</v>
      </c>
      <c r="I1040" s="230" t="s">
        <v>740</v>
      </c>
    </row>
    <row r="1041" spans="1:9" x14ac:dyDescent="0.25">
      <c r="A1041" t="str">
        <f t="shared" si="32"/>
        <v>Otter Tail Power Co - Hoot Lake Plant</v>
      </c>
      <c r="B1041">
        <f t="shared" si="33"/>
        <v>14</v>
      </c>
      <c r="C1041" s="230" t="s">
        <v>3102</v>
      </c>
      <c r="D1041" s="230" t="s">
        <v>1001</v>
      </c>
      <c r="E1041" s="230" t="s">
        <v>3081</v>
      </c>
      <c r="F1041" s="230" t="s">
        <v>3103</v>
      </c>
      <c r="G1041" s="230" t="s">
        <v>750</v>
      </c>
      <c r="H1041" s="230" t="s">
        <v>3104</v>
      </c>
      <c r="I1041" s="230" t="s">
        <v>740</v>
      </c>
    </row>
    <row r="1042" spans="1:9" x14ac:dyDescent="0.25">
      <c r="A1042" t="str">
        <f t="shared" si="32"/>
        <v>Otter Tail Power Co - Hoot Lake Plant</v>
      </c>
      <c r="B1042">
        <f t="shared" si="33"/>
        <v>14</v>
      </c>
      <c r="C1042" s="230" t="s">
        <v>3105</v>
      </c>
      <c r="D1042" s="230" t="s">
        <v>1148</v>
      </c>
      <c r="E1042" s="230" t="s">
        <v>3081</v>
      </c>
      <c r="F1042" s="230" t="s">
        <v>3106</v>
      </c>
      <c r="G1042" s="230" t="s">
        <v>750</v>
      </c>
      <c r="H1042" s="230" t="s">
        <v>3107</v>
      </c>
      <c r="I1042" s="230" t="s">
        <v>740</v>
      </c>
    </row>
    <row r="1043" spans="1:9" x14ac:dyDescent="0.25">
      <c r="A1043" t="str">
        <f t="shared" si="32"/>
        <v>Otter Tail Power Co - Hoot Lake Plant</v>
      </c>
      <c r="B1043">
        <f t="shared" si="33"/>
        <v>14</v>
      </c>
      <c r="C1043" s="230" t="s">
        <v>3108</v>
      </c>
      <c r="D1043" s="230" t="s">
        <v>1006</v>
      </c>
      <c r="E1043" s="230" t="s">
        <v>3081</v>
      </c>
      <c r="F1043" s="230" t="s">
        <v>3109</v>
      </c>
      <c r="G1043" s="230" t="s">
        <v>750</v>
      </c>
      <c r="H1043" s="230" t="s">
        <v>3110</v>
      </c>
      <c r="I1043" s="230" t="s">
        <v>740</v>
      </c>
    </row>
    <row r="1044" spans="1:9" x14ac:dyDescent="0.25">
      <c r="A1044" t="str">
        <f t="shared" si="32"/>
        <v>Otter Tail Power Co - Hoot Lake Plant</v>
      </c>
      <c r="B1044">
        <f t="shared" si="33"/>
        <v>14</v>
      </c>
      <c r="C1044" s="230" t="s">
        <v>3111</v>
      </c>
      <c r="D1044" s="230" t="s">
        <v>1122</v>
      </c>
      <c r="E1044" s="230" t="s">
        <v>3081</v>
      </c>
      <c r="F1044" s="230" t="s">
        <v>3112</v>
      </c>
      <c r="G1044" s="230" t="s">
        <v>750</v>
      </c>
      <c r="H1044" s="230" t="s">
        <v>3113</v>
      </c>
      <c r="I1044" s="230" t="s">
        <v>740</v>
      </c>
    </row>
    <row r="1045" spans="1:9" x14ac:dyDescent="0.25">
      <c r="A1045" t="str">
        <f t="shared" si="32"/>
        <v>Otter Tail Power Co - Hoot Lake Plant</v>
      </c>
      <c r="B1045">
        <f t="shared" si="33"/>
        <v>14</v>
      </c>
      <c r="C1045" s="230" t="s">
        <v>3114</v>
      </c>
      <c r="D1045" s="230" t="s">
        <v>1482</v>
      </c>
      <c r="E1045" s="230" t="s">
        <v>3081</v>
      </c>
      <c r="F1045" s="230" t="s">
        <v>3115</v>
      </c>
      <c r="G1045" s="230" t="s">
        <v>750</v>
      </c>
      <c r="H1045" s="230" t="s">
        <v>3116</v>
      </c>
      <c r="I1045" s="230" t="s">
        <v>740</v>
      </c>
    </row>
    <row r="1046" spans="1:9" x14ac:dyDescent="0.25">
      <c r="A1046" t="str">
        <f t="shared" si="32"/>
        <v>Otter Tail Power Co - Hoot Lake Plant</v>
      </c>
      <c r="B1046">
        <f t="shared" si="33"/>
        <v>14</v>
      </c>
      <c r="C1046" s="230" t="s">
        <v>3117</v>
      </c>
      <c r="D1046" s="230" t="s">
        <v>1655</v>
      </c>
      <c r="E1046" s="230" t="s">
        <v>3081</v>
      </c>
      <c r="F1046" s="230" t="s">
        <v>3118</v>
      </c>
      <c r="G1046" s="230" t="s">
        <v>750</v>
      </c>
      <c r="H1046" s="230" t="s">
        <v>3119</v>
      </c>
      <c r="I1046" s="230" t="s">
        <v>740</v>
      </c>
    </row>
    <row r="1047" spans="1:9" x14ac:dyDescent="0.25">
      <c r="A1047" t="str">
        <f t="shared" si="32"/>
        <v>Otter Tail Power Co - Hoot Lake Plant</v>
      </c>
      <c r="B1047">
        <f t="shared" si="33"/>
        <v>14</v>
      </c>
      <c r="C1047" s="230" t="s">
        <v>3120</v>
      </c>
      <c r="D1047" s="230" t="s">
        <v>1681</v>
      </c>
      <c r="E1047" s="230" t="s">
        <v>3081</v>
      </c>
      <c r="F1047" s="230" t="s">
        <v>3121</v>
      </c>
      <c r="G1047" s="230" t="s">
        <v>750</v>
      </c>
      <c r="H1047" s="230" t="s">
        <v>3122</v>
      </c>
      <c r="I1047" s="230" t="s">
        <v>740</v>
      </c>
    </row>
    <row r="1048" spans="1:9" x14ac:dyDescent="0.25">
      <c r="A1048" t="str">
        <f t="shared" si="32"/>
        <v>Owatonna WWTP</v>
      </c>
      <c r="B1048">
        <f t="shared" si="33"/>
        <v>3</v>
      </c>
      <c r="C1048" s="230" t="s">
        <v>3123</v>
      </c>
      <c r="D1048" s="230" t="s">
        <v>1028</v>
      </c>
      <c r="E1048" s="230" t="s">
        <v>376</v>
      </c>
      <c r="F1048" s="230" t="s">
        <v>3124</v>
      </c>
      <c r="G1048" s="230" t="s">
        <v>750</v>
      </c>
      <c r="H1048" s="230" t="s">
        <v>1044</v>
      </c>
      <c r="I1048" s="230" t="s">
        <v>1038</v>
      </c>
    </row>
    <row r="1049" spans="1:9" x14ac:dyDescent="0.25">
      <c r="A1049" t="str">
        <f t="shared" si="32"/>
        <v>Owatonna WWTP</v>
      </c>
      <c r="B1049">
        <f t="shared" si="33"/>
        <v>3</v>
      </c>
      <c r="C1049" s="230" t="s">
        <v>377</v>
      </c>
      <c r="D1049" s="230" t="s">
        <v>188</v>
      </c>
      <c r="E1049" s="230" t="s">
        <v>376</v>
      </c>
      <c r="F1049" s="230" t="s">
        <v>378</v>
      </c>
      <c r="G1049" s="230" t="s">
        <v>184</v>
      </c>
      <c r="H1049" s="230" t="s">
        <v>197</v>
      </c>
      <c r="I1049" s="230" t="s">
        <v>1038</v>
      </c>
    </row>
    <row r="1050" spans="1:9" x14ac:dyDescent="0.25">
      <c r="A1050" t="str">
        <f t="shared" si="32"/>
        <v>Owatonna WWTP</v>
      </c>
      <c r="B1050">
        <f t="shared" si="33"/>
        <v>3</v>
      </c>
      <c r="C1050" s="230" t="s">
        <v>3125</v>
      </c>
      <c r="D1050" s="230" t="s">
        <v>793</v>
      </c>
      <c r="E1050" s="230" t="s">
        <v>376</v>
      </c>
      <c r="F1050" s="230" t="s">
        <v>3126</v>
      </c>
      <c r="G1050" s="230" t="s">
        <v>750</v>
      </c>
      <c r="H1050" s="230" t="s">
        <v>1041</v>
      </c>
      <c r="I1050" s="230" t="s">
        <v>1038</v>
      </c>
    </row>
    <row r="1051" spans="1:9" x14ac:dyDescent="0.25">
      <c r="A1051" t="str">
        <f t="shared" si="32"/>
        <v>Owens Corning - Minneapolis Plant</v>
      </c>
      <c r="B1051">
        <f t="shared" si="33"/>
        <v>2</v>
      </c>
      <c r="C1051" s="230" t="s">
        <v>3127</v>
      </c>
      <c r="D1051" s="230" t="s">
        <v>188</v>
      </c>
      <c r="E1051" s="230" t="s">
        <v>3128</v>
      </c>
      <c r="F1051" s="230" t="s">
        <v>3129</v>
      </c>
      <c r="G1051" s="230" t="s">
        <v>184</v>
      </c>
      <c r="H1051" s="230" t="s">
        <v>3130</v>
      </c>
      <c r="I1051" s="230" t="s">
        <v>740</v>
      </c>
    </row>
    <row r="1052" spans="1:9" x14ac:dyDescent="0.25">
      <c r="A1052" t="str">
        <f t="shared" si="32"/>
        <v>Owens Corning - Minneapolis Plant</v>
      </c>
      <c r="B1052">
        <f t="shared" si="33"/>
        <v>2</v>
      </c>
      <c r="C1052" s="230" t="s">
        <v>3131</v>
      </c>
      <c r="D1052" s="230" t="s">
        <v>3132</v>
      </c>
      <c r="E1052" s="230" t="s">
        <v>3128</v>
      </c>
      <c r="F1052" s="230" t="s">
        <v>3133</v>
      </c>
      <c r="G1052" s="230" t="s">
        <v>750</v>
      </c>
      <c r="H1052" s="230" t="s">
        <v>1706</v>
      </c>
      <c r="I1052" s="230" t="s">
        <v>740</v>
      </c>
    </row>
    <row r="1053" spans="1:9" x14ac:dyDescent="0.25">
      <c r="A1053" t="str">
        <f t="shared" si="32"/>
        <v>Palisade WWTP</v>
      </c>
      <c r="B1053">
        <f t="shared" si="33"/>
        <v>1</v>
      </c>
      <c r="C1053" s="230" t="s">
        <v>4663</v>
      </c>
      <c r="D1053" s="230" t="s">
        <v>1024</v>
      </c>
      <c r="E1053" s="230" t="s">
        <v>4664</v>
      </c>
      <c r="F1053" s="230" t="s">
        <v>4665</v>
      </c>
      <c r="G1053" s="230" t="s">
        <v>750</v>
      </c>
      <c r="H1053" s="230" t="s">
        <v>1044</v>
      </c>
      <c r="I1053" s="230" t="s">
        <v>1038</v>
      </c>
    </row>
    <row r="1054" spans="1:9" x14ac:dyDescent="0.25">
      <c r="A1054" t="str">
        <f t="shared" si="32"/>
        <v>Paynesville WWTP</v>
      </c>
      <c r="B1054">
        <f t="shared" si="33"/>
        <v>20</v>
      </c>
      <c r="C1054" s="230" t="s">
        <v>3134</v>
      </c>
      <c r="D1054" s="230" t="s">
        <v>793</v>
      </c>
      <c r="E1054" s="230" t="s">
        <v>3135</v>
      </c>
      <c r="F1054" s="230" t="s">
        <v>3136</v>
      </c>
      <c r="G1054" s="230" t="s">
        <v>750</v>
      </c>
      <c r="H1054" s="230" t="s">
        <v>1258</v>
      </c>
      <c r="I1054" s="230" t="s">
        <v>1038</v>
      </c>
    </row>
    <row r="1055" spans="1:9" x14ac:dyDescent="0.25">
      <c r="A1055" t="str">
        <f t="shared" si="32"/>
        <v>Paynesville WWTP</v>
      </c>
      <c r="B1055">
        <f t="shared" si="33"/>
        <v>20</v>
      </c>
      <c r="C1055" s="230" t="s">
        <v>3137</v>
      </c>
      <c r="D1055" s="230" t="s">
        <v>1017</v>
      </c>
      <c r="E1055" s="230" t="s">
        <v>3135</v>
      </c>
      <c r="F1055" s="230" t="s">
        <v>3138</v>
      </c>
      <c r="G1055" s="230" t="s">
        <v>750</v>
      </c>
      <c r="H1055" s="230" t="s">
        <v>3139</v>
      </c>
      <c r="I1055" s="230" t="s">
        <v>1038</v>
      </c>
    </row>
    <row r="1056" spans="1:9" x14ac:dyDescent="0.25">
      <c r="A1056" t="str">
        <f t="shared" si="32"/>
        <v>Paynesville WWTP</v>
      </c>
      <c r="B1056">
        <f t="shared" si="33"/>
        <v>20</v>
      </c>
      <c r="C1056" s="230" t="s">
        <v>3140</v>
      </c>
      <c r="D1056" s="230" t="s">
        <v>1001</v>
      </c>
      <c r="E1056" s="230" t="s">
        <v>3135</v>
      </c>
      <c r="F1056" s="230" t="s">
        <v>3141</v>
      </c>
      <c r="G1056" s="230" t="s">
        <v>750</v>
      </c>
      <c r="H1056" s="230" t="s">
        <v>3142</v>
      </c>
      <c r="I1056" s="230" t="s">
        <v>1038</v>
      </c>
    </row>
    <row r="1057" spans="1:9" x14ac:dyDescent="0.25">
      <c r="A1057" t="str">
        <f t="shared" si="32"/>
        <v>Paynesville WWTP</v>
      </c>
      <c r="B1057">
        <f t="shared" si="33"/>
        <v>20</v>
      </c>
      <c r="C1057" s="230" t="s">
        <v>3143</v>
      </c>
      <c r="D1057" s="230" t="s">
        <v>1148</v>
      </c>
      <c r="E1057" s="230" t="s">
        <v>3135</v>
      </c>
      <c r="F1057" s="230" t="s">
        <v>3144</v>
      </c>
      <c r="G1057" s="230" t="s">
        <v>750</v>
      </c>
      <c r="H1057" s="230" t="s">
        <v>3145</v>
      </c>
      <c r="I1057" s="230" t="s">
        <v>1038</v>
      </c>
    </row>
    <row r="1058" spans="1:9" x14ac:dyDescent="0.25">
      <c r="A1058" t="str">
        <f t="shared" si="32"/>
        <v>Paynesville WWTP</v>
      </c>
      <c r="B1058">
        <f t="shared" si="33"/>
        <v>20</v>
      </c>
      <c r="C1058" s="230" t="s">
        <v>3146</v>
      </c>
      <c r="D1058" s="230" t="s">
        <v>1006</v>
      </c>
      <c r="E1058" s="230" t="s">
        <v>3135</v>
      </c>
      <c r="F1058" s="230" t="s">
        <v>3147</v>
      </c>
      <c r="G1058" s="230" t="s">
        <v>750</v>
      </c>
      <c r="H1058" s="230" t="s">
        <v>3148</v>
      </c>
      <c r="I1058" s="230" t="s">
        <v>1038</v>
      </c>
    </row>
    <row r="1059" spans="1:9" x14ac:dyDescent="0.25">
      <c r="A1059" t="str">
        <f t="shared" si="32"/>
        <v>Paynesville WWTP</v>
      </c>
      <c r="B1059">
        <f t="shared" si="33"/>
        <v>20</v>
      </c>
      <c r="C1059" s="230" t="s">
        <v>3149</v>
      </c>
      <c r="D1059" s="230" t="s">
        <v>1010</v>
      </c>
      <c r="E1059" s="230" t="s">
        <v>3135</v>
      </c>
      <c r="F1059" s="230" t="s">
        <v>3150</v>
      </c>
      <c r="G1059" s="230" t="s">
        <v>750</v>
      </c>
      <c r="H1059" s="230" t="s">
        <v>3151</v>
      </c>
      <c r="I1059" s="230" t="s">
        <v>1038</v>
      </c>
    </row>
    <row r="1060" spans="1:9" x14ac:dyDescent="0.25">
      <c r="A1060" t="str">
        <f t="shared" si="32"/>
        <v>Paynesville WWTP</v>
      </c>
      <c r="B1060">
        <f t="shared" si="33"/>
        <v>20</v>
      </c>
      <c r="C1060" s="230" t="s">
        <v>3152</v>
      </c>
      <c r="D1060" s="230" t="s">
        <v>1482</v>
      </c>
      <c r="E1060" s="230" t="s">
        <v>3135</v>
      </c>
      <c r="F1060" s="230" t="s">
        <v>3153</v>
      </c>
      <c r="G1060" s="230" t="s">
        <v>750</v>
      </c>
      <c r="H1060" s="230" t="s">
        <v>3154</v>
      </c>
      <c r="I1060" s="230" t="s">
        <v>1038</v>
      </c>
    </row>
    <row r="1061" spans="1:9" x14ac:dyDescent="0.25">
      <c r="A1061" t="str">
        <f t="shared" si="32"/>
        <v>Paynesville WWTP</v>
      </c>
      <c r="B1061">
        <f t="shared" si="33"/>
        <v>20</v>
      </c>
      <c r="C1061" s="230" t="s">
        <v>3155</v>
      </c>
      <c r="D1061" s="230" t="s">
        <v>1655</v>
      </c>
      <c r="E1061" s="230" t="s">
        <v>3135</v>
      </c>
      <c r="F1061" s="230" t="s">
        <v>3156</v>
      </c>
      <c r="G1061" s="230" t="s">
        <v>750</v>
      </c>
      <c r="H1061" s="230" t="s">
        <v>3157</v>
      </c>
      <c r="I1061" s="230" t="s">
        <v>1038</v>
      </c>
    </row>
    <row r="1062" spans="1:9" x14ac:dyDescent="0.25">
      <c r="A1062" t="str">
        <f t="shared" si="32"/>
        <v>Paynesville WWTP</v>
      </c>
      <c r="B1062">
        <f t="shared" si="33"/>
        <v>20</v>
      </c>
      <c r="C1062" s="230" t="s">
        <v>3158</v>
      </c>
      <c r="D1062" s="230" t="s">
        <v>1681</v>
      </c>
      <c r="E1062" s="230" t="s">
        <v>3135</v>
      </c>
      <c r="F1062" s="230" t="s">
        <v>3159</v>
      </c>
      <c r="G1062" s="230" t="s">
        <v>750</v>
      </c>
      <c r="H1062" s="230" t="s">
        <v>3160</v>
      </c>
      <c r="I1062" s="230" t="s">
        <v>1038</v>
      </c>
    </row>
    <row r="1063" spans="1:9" x14ac:dyDescent="0.25">
      <c r="A1063" t="str">
        <f t="shared" si="32"/>
        <v>Paynesville WWTP</v>
      </c>
      <c r="B1063">
        <f t="shared" si="33"/>
        <v>20</v>
      </c>
      <c r="C1063" s="230" t="s">
        <v>3161</v>
      </c>
      <c r="D1063" s="230" t="s">
        <v>1983</v>
      </c>
      <c r="E1063" s="230" t="s">
        <v>3135</v>
      </c>
      <c r="F1063" s="230" t="s">
        <v>3162</v>
      </c>
      <c r="G1063" s="230" t="s">
        <v>750</v>
      </c>
      <c r="H1063" s="230" t="s">
        <v>3163</v>
      </c>
      <c r="I1063" s="230" t="s">
        <v>1038</v>
      </c>
    </row>
    <row r="1064" spans="1:9" x14ac:dyDescent="0.25">
      <c r="A1064" t="str">
        <f t="shared" si="32"/>
        <v>Paynesville WWTP</v>
      </c>
      <c r="B1064">
        <f t="shared" si="33"/>
        <v>20</v>
      </c>
      <c r="C1064" s="230" t="s">
        <v>3164</v>
      </c>
      <c r="D1064" s="230" t="s">
        <v>1987</v>
      </c>
      <c r="E1064" s="230" t="s">
        <v>3135</v>
      </c>
      <c r="F1064" s="230" t="s">
        <v>3165</v>
      </c>
      <c r="G1064" s="230" t="s">
        <v>750</v>
      </c>
      <c r="H1064" s="230" t="s">
        <v>3166</v>
      </c>
      <c r="I1064" s="230" t="s">
        <v>1038</v>
      </c>
    </row>
    <row r="1065" spans="1:9" x14ac:dyDescent="0.25">
      <c r="A1065" t="str">
        <f t="shared" si="32"/>
        <v>Paynesville WWTP</v>
      </c>
      <c r="B1065">
        <f t="shared" si="33"/>
        <v>20</v>
      </c>
      <c r="C1065" s="230" t="s">
        <v>3167</v>
      </c>
      <c r="D1065" s="230" t="s">
        <v>3056</v>
      </c>
      <c r="E1065" s="230" t="s">
        <v>3135</v>
      </c>
      <c r="F1065" s="230" t="s">
        <v>3168</v>
      </c>
      <c r="G1065" s="230" t="s">
        <v>750</v>
      </c>
      <c r="H1065" s="230" t="s">
        <v>3169</v>
      </c>
      <c r="I1065" s="230" t="s">
        <v>1038</v>
      </c>
    </row>
    <row r="1066" spans="1:9" x14ac:dyDescent="0.25">
      <c r="A1066" t="str">
        <f t="shared" si="32"/>
        <v>Paynesville WWTP</v>
      </c>
      <c r="B1066">
        <f t="shared" si="33"/>
        <v>20</v>
      </c>
      <c r="C1066" s="230" t="s">
        <v>3170</v>
      </c>
      <c r="D1066" s="230" t="s">
        <v>1991</v>
      </c>
      <c r="E1066" s="230" t="s">
        <v>3135</v>
      </c>
      <c r="F1066" s="230" t="s">
        <v>3171</v>
      </c>
      <c r="G1066" s="230" t="s">
        <v>750</v>
      </c>
      <c r="H1066" s="230" t="s">
        <v>3172</v>
      </c>
      <c r="I1066" s="230" t="s">
        <v>1038</v>
      </c>
    </row>
    <row r="1067" spans="1:9" x14ac:dyDescent="0.25">
      <c r="A1067" t="str">
        <f t="shared" si="32"/>
        <v>Paynesville WWTP</v>
      </c>
      <c r="B1067">
        <f t="shared" si="33"/>
        <v>20</v>
      </c>
      <c r="C1067" s="230" t="s">
        <v>3173</v>
      </c>
      <c r="D1067" s="230" t="s">
        <v>3063</v>
      </c>
      <c r="E1067" s="230" t="s">
        <v>3135</v>
      </c>
      <c r="F1067" s="230" t="s">
        <v>3174</v>
      </c>
      <c r="G1067" s="230" t="s">
        <v>750</v>
      </c>
      <c r="H1067" s="230" t="s">
        <v>3175</v>
      </c>
      <c r="I1067" s="230" t="s">
        <v>1038</v>
      </c>
    </row>
    <row r="1068" spans="1:9" x14ac:dyDescent="0.25">
      <c r="A1068" t="str">
        <f t="shared" si="32"/>
        <v>Paynesville WWTP</v>
      </c>
      <c r="B1068">
        <f t="shared" si="33"/>
        <v>20</v>
      </c>
      <c r="C1068" s="230" t="s">
        <v>3176</v>
      </c>
      <c r="D1068" s="230" t="s">
        <v>3066</v>
      </c>
      <c r="E1068" s="230" t="s">
        <v>3135</v>
      </c>
      <c r="F1068" s="230" t="s">
        <v>3177</v>
      </c>
      <c r="G1068" s="230" t="s">
        <v>750</v>
      </c>
      <c r="H1068" s="230" t="s">
        <v>3178</v>
      </c>
      <c r="I1068" s="230" t="s">
        <v>1038</v>
      </c>
    </row>
    <row r="1069" spans="1:9" x14ac:dyDescent="0.25">
      <c r="A1069" t="str">
        <f t="shared" si="32"/>
        <v>Paynesville WWTP</v>
      </c>
      <c r="B1069">
        <f t="shared" si="33"/>
        <v>20</v>
      </c>
      <c r="C1069" s="230" t="s">
        <v>3179</v>
      </c>
      <c r="D1069" s="230" t="s">
        <v>3180</v>
      </c>
      <c r="E1069" s="230" t="s">
        <v>3135</v>
      </c>
      <c r="F1069" s="230" t="s">
        <v>3181</v>
      </c>
      <c r="G1069" s="230" t="s">
        <v>750</v>
      </c>
      <c r="H1069" s="230" t="s">
        <v>3182</v>
      </c>
      <c r="I1069" s="230" t="s">
        <v>1038</v>
      </c>
    </row>
    <row r="1070" spans="1:9" x14ac:dyDescent="0.25">
      <c r="A1070" t="str">
        <f t="shared" si="32"/>
        <v>Paynesville WWTP</v>
      </c>
      <c r="B1070">
        <f t="shared" si="33"/>
        <v>20</v>
      </c>
      <c r="C1070" s="230" t="s">
        <v>3183</v>
      </c>
      <c r="D1070" s="230" t="s">
        <v>3184</v>
      </c>
      <c r="E1070" s="230" t="s">
        <v>3135</v>
      </c>
      <c r="F1070" s="230" t="s">
        <v>3185</v>
      </c>
      <c r="G1070" s="230" t="s">
        <v>750</v>
      </c>
      <c r="H1070" s="230" t="s">
        <v>3186</v>
      </c>
      <c r="I1070" s="230" t="s">
        <v>1038</v>
      </c>
    </row>
    <row r="1071" spans="1:9" x14ac:dyDescent="0.25">
      <c r="A1071" t="str">
        <f t="shared" si="32"/>
        <v>Paynesville WWTP</v>
      </c>
      <c r="B1071">
        <f t="shared" si="33"/>
        <v>20</v>
      </c>
      <c r="C1071" s="230" t="s">
        <v>3187</v>
      </c>
      <c r="D1071" s="230" t="s">
        <v>1102</v>
      </c>
      <c r="E1071" s="230" t="s">
        <v>3135</v>
      </c>
      <c r="F1071" s="230" t="s">
        <v>3188</v>
      </c>
      <c r="G1071" s="230" t="s">
        <v>750</v>
      </c>
      <c r="H1071" s="230" t="s">
        <v>3189</v>
      </c>
      <c r="I1071" s="230" t="s">
        <v>1038</v>
      </c>
    </row>
    <row r="1072" spans="1:9" x14ac:dyDescent="0.25">
      <c r="A1072" t="str">
        <f t="shared" si="32"/>
        <v>Paynesville WWTP</v>
      </c>
      <c r="B1072">
        <f t="shared" si="33"/>
        <v>20</v>
      </c>
      <c r="C1072" s="230" t="s">
        <v>3190</v>
      </c>
      <c r="D1072" s="230" t="s">
        <v>3191</v>
      </c>
      <c r="E1072" s="230" t="s">
        <v>3135</v>
      </c>
      <c r="F1072" s="230" t="s">
        <v>3192</v>
      </c>
      <c r="G1072" s="230" t="s">
        <v>750</v>
      </c>
      <c r="H1072" s="230" t="s">
        <v>1261</v>
      </c>
      <c r="I1072" s="230" t="s">
        <v>1038</v>
      </c>
    </row>
    <row r="1073" spans="1:9" x14ac:dyDescent="0.25">
      <c r="A1073" t="str">
        <f t="shared" si="32"/>
        <v>Paynesville WWTP</v>
      </c>
      <c r="B1073">
        <f t="shared" si="33"/>
        <v>20</v>
      </c>
      <c r="C1073" s="230" t="s">
        <v>3193</v>
      </c>
      <c r="D1073" s="230" t="s">
        <v>3194</v>
      </c>
      <c r="E1073" s="230" t="s">
        <v>3135</v>
      </c>
      <c r="F1073" s="230" t="s">
        <v>3195</v>
      </c>
      <c r="G1073" s="230" t="s">
        <v>750</v>
      </c>
      <c r="H1073" s="230" t="s">
        <v>3196</v>
      </c>
      <c r="I1073" s="230" t="s">
        <v>1038</v>
      </c>
    </row>
    <row r="1074" spans="1:9" x14ac:dyDescent="0.25">
      <c r="A1074" t="str">
        <f t="shared" si="32"/>
        <v>Pelican Rapids WWTP</v>
      </c>
      <c r="B1074">
        <f t="shared" si="33"/>
        <v>7</v>
      </c>
      <c r="C1074" s="230" t="s">
        <v>3197</v>
      </c>
      <c r="D1074" s="230" t="s">
        <v>3198</v>
      </c>
      <c r="E1074" s="230" t="s">
        <v>3199</v>
      </c>
      <c r="F1074" s="230" t="s">
        <v>3200</v>
      </c>
      <c r="G1074" s="230" t="s">
        <v>750</v>
      </c>
      <c r="H1074" s="230" t="s">
        <v>1044</v>
      </c>
      <c r="I1074" s="230" t="s">
        <v>1038</v>
      </c>
    </row>
    <row r="1075" spans="1:9" x14ac:dyDescent="0.25">
      <c r="A1075" t="str">
        <f t="shared" si="32"/>
        <v>Pelican Rapids WWTP</v>
      </c>
      <c r="B1075">
        <f t="shared" si="33"/>
        <v>7</v>
      </c>
      <c r="C1075" s="230" t="s">
        <v>3201</v>
      </c>
      <c r="D1075" s="230" t="s">
        <v>192</v>
      </c>
      <c r="E1075" s="230" t="s">
        <v>3199</v>
      </c>
      <c r="F1075" s="230" t="s">
        <v>3202</v>
      </c>
      <c r="G1075" s="230" t="s">
        <v>184</v>
      </c>
      <c r="H1075" s="230" t="s">
        <v>3203</v>
      </c>
      <c r="I1075" s="230" t="s">
        <v>1038</v>
      </c>
    </row>
    <row r="1076" spans="1:9" x14ac:dyDescent="0.25">
      <c r="A1076" t="str">
        <f t="shared" si="32"/>
        <v>Pelican Rapids WWTP</v>
      </c>
      <c r="B1076">
        <f t="shared" si="33"/>
        <v>7</v>
      </c>
      <c r="C1076" s="230" t="s">
        <v>3204</v>
      </c>
      <c r="D1076" s="230" t="s">
        <v>181</v>
      </c>
      <c r="E1076" s="230" t="s">
        <v>3199</v>
      </c>
      <c r="F1076" s="230" t="s">
        <v>3205</v>
      </c>
      <c r="G1076" s="230" t="s">
        <v>184</v>
      </c>
      <c r="H1076" s="230" t="s">
        <v>3206</v>
      </c>
      <c r="I1076" s="230" t="s">
        <v>1038</v>
      </c>
    </row>
    <row r="1077" spans="1:9" x14ac:dyDescent="0.25">
      <c r="A1077" t="str">
        <f t="shared" si="32"/>
        <v>Pelican Rapids WWTP</v>
      </c>
      <c r="B1077">
        <f t="shared" si="33"/>
        <v>7</v>
      </c>
      <c r="C1077" s="230" t="s">
        <v>3207</v>
      </c>
      <c r="D1077" s="230" t="s">
        <v>191</v>
      </c>
      <c r="E1077" s="230" t="s">
        <v>3199</v>
      </c>
      <c r="F1077" s="230" t="s">
        <v>3208</v>
      </c>
      <c r="G1077" s="230" t="s">
        <v>184</v>
      </c>
      <c r="H1077" s="230" t="s">
        <v>3209</v>
      </c>
      <c r="I1077" s="230" t="s">
        <v>1038</v>
      </c>
    </row>
    <row r="1078" spans="1:9" x14ac:dyDescent="0.25">
      <c r="A1078" t="str">
        <f t="shared" si="32"/>
        <v>Pelican Rapids WWTP</v>
      </c>
      <c r="B1078">
        <f t="shared" si="33"/>
        <v>7</v>
      </c>
      <c r="C1078" s="230" t="s">
        <v>3210</v>
      </c>
      <c r="D1078" s="230" t="s">
        <v>793</v>
      </c>
      <c r="E1078" s="230" t="s">
        <v>3199</v>
      </c>
      <c r="F1078" s="230" t="s">
        <v>3211</v>
      </c>
      <c r="G1078" s="230" t="s">
        <v>750</v>
      </c>
      <c r="H1078" s="230" t="s">
        <v>3212</v>
      </c>
      <c r="I1078" s="230" t="s">
        <v>1038</v>
      </c>
    </row>
    <row r="1079" spans="1:9" x14ac:dyDescent="0.25">
      <c r="A1079" t="str">
        <f t="shared" si="32"/>
        <v>Pelican Rapids WWTP</v>
      </c>
      <c r="B1079">
        <f t="shared" si="33"/>
        <v>7</v>
      </c>
      <c r="C1079" s="230" t="s">
        <v>3213</v>
      </c>
      <c r="D1079" s="230" t="s">
        <v>1017</v>
      </c>
      <c r="E1079" s="230" t="s">
        <v>3199</v>
      </c>
      <c r="F1079" s="230" t="s">
        <v>3214</v>
      </c>
      <c r="G1079" s="230" t="s">
        <v>750</v>
      </c>
      <c r="H1079" s="230" t="s">
        <v>3215</v>
      </c>
      <c r="I1079" s="230" t="s">
        <v>1038</v>
      </c>
    </row>
    <row r="1080" spans="1:9" x14ac:dyDescent="0.25">
      <c r="A1080" t="str">
        <f t="shared" si="32"/>
        <v>Pelican Rapids WWTP</v>
      </c>
      <c r="B1080">
        <f t="shared" si="33"/>
        <v>7</v>
      </c>
      <c r="C1080" s="230" t="s">
        <v>3216</v>
      </c>
      <c r="D1080" s="230" t="s">
        <v>1001</v>
      </c>
      <c r="E1080" s="230" t="s">
        <v>3199</v>
      </c>
      <c r="F1080" s="230" t="s">
        <v>3217</v>
      </c>
      <c r="G1080" s="230" t="s">
        <v>750</v>
      </c>
      <c r="H1080" s="230" t="s">
        <v>3218</v>
      </c>
      <c r="I1080" s="230" t="s">
        <v>1038</v>
      </c>
    </row>
    <row r="1081" spans="1:9" x14ac:dyDescent="0.25">
      <c r="A1081" t="str">
        <f t="shared" si="32"/>
        <v>Perham WWTP</v>
      </c>
      <c r="B1081">
        <f t="shared" si="33"/>
        <v>9</v>
      </c>
      <c r="C1081" s="230" t="s">
        <v>3219</v>
      </c>
      <c r="D1081" s="230" t="s">
        <v>793</v>
      </c>
      <c r="E1081" s="230" t="s">
        <v>3220</v>
      </c>
      <c r="F1081" s="230" t="s">
        <v>3221</v>
      </c>
      <c r="G1081" s="230" t="s">
        <v>750</v>
      </c>
      <c r="H1081" s="230" t="s">
        <v>1327</v>
      </c>
      <c r="I1081" s="230" t="s">
        <v>1038</v>
      </c>
    </row>
    <row r="1082" spans="1:9" x14ac:dyDescent="0.25">
      <c r="A1082" t="str">
        <f t="shared" si="32"/>
        <v>Perham WWTP</v>
      </c>
      <c r="B1082">
        <f t="shared" si="33"/>
        <v>9</v>
      </c>
      <c r="C1082" s="230" t="s">
        <v>3222</v>
      </c>
      <c r="D1082" s="230" t="s">
        <v>1017</v>
      </c>
      <c r="E1082" s="230" t="s">
        <v>3220</v>
      </c>
      <c r="F1082" s="230" t="s">
        <v>3223</v>
      </c>
      <c r="G1082" s="230" t="s">
        <v>750</v>
      </c>
      <c r="H1082" s="230" t="s">
        <v>3224</v>
      </c>
      <c r="I1082" s="230" t="s">
        <v>1038</v>
      </c>
    </row>
    <row r="1083" spans="1:9" x14ac:dyDescent="0.25">
      <c r="A1083" t="str">
        <f t="shared" si="32"/>
        <v>Perham WWTP</v>
      </c>
      <c r="B1083">
        <f t="shared" si="33"/>
        <v>9</v>
      </c>
      <c r="C1083" s="230" t="s">
        <v>3225</v>
      </c>
      <c r="D1083" s="230" t="s">
        <v>1001</v>
      </c>
      <c r="E1083" s="230" t="s">
        <v>3220</v>
      </c>
      <c r="F1083" s="230" t="s">
        <v>3226</v>
      </c>
      <c r="G1083" s="230" t="s">
        <v>750</v>
      </c>
      <c r="H1083" s="230" t="s">
        <v>3227</v>
      </c>
      <c r="I1083" s="230" t="s">
        <v>1038</v>
      </c>
    </row>
    <row r="1084" spans="1:9" x14ac:dyDescent="0.25">
      <c r="A1084" t="str">
        <f t="shared" si="32"/>
        <v>Perham WWTP</v>
      </c>
      <c r="B1084">
        <f t="shared" si="33"/>
        <v>9</v>
      </c>
      <c r="C1084" s="230" t="s">
        <v>3228</v>
      </c>
      <c r="D1084" s="230" t="s">
        <v>1148</v>
      </c>
      <c r="E1084" s="230" t="s">
        <v>3220</v>
      </c>
      <c r="F1084" s="230" t="s">
        <v>3229</v>
      </c>
      <c r="G1084" s="230" t="s">
        <v>750</v>
      </c>
      <c r="H1084" s="230" t="s">
        <v>3230</v>
      </c>
      <c r="I1084" s="230" t="s">
        <v>1038</v>
      </c>
    </row>
    <row r="1085" spans="1:9" x14ac:dyDescent="0.25">
      <c r="A1085" t="str">
        <f t="shared" si="32"/>
        <v>Perham WWTP</v>
      </c>
      <c r="B1085">
        <f t="shared" si="33"/>
        <v>9</v>
      </c>
      <c r="C1085" s="230" t="s">
        <v>3231</v>
      </c>
      <c r="D1085" s="230" t="s">
        <v>1006</v>
      </c>
      <c r="E1085" s="230" t="s">
        <v>3220</v>
      </c>
      <c r="F1085" s="230" t="s">
        <v>3232</v>
      </c>
      <c r="G1085" s="230" t="s">
        <v>750</v>
      </c>
      <c r="H1085" s="230" t="s">
        <v>3233</v>
      </c>
      <c r="I1085" s="230" t="s">
        <v>1038</v>
      </c>
    </row>
    <row r="1086" spans="1:9" x14ac:dyDescent="0.25">
      <c r="A1086" t="str">
        <f t="shared" si="32"/>
        <v>Perham WWTP</v>
      </c>
      <c r="B1086">
        <f t="shared" si="33"/>
        <v>9</v>
      </c>
      <c r="C1086" s="230" t="s">
        <v>3234</v>
      </c>
      <c r="D1086" s="230" t="s">
        <v>1010</v>
      </c>
      <c r="E1086" s="230" t="s">
        <v>3220</v>
      </c>
      <c r="F1086" s="230" t="s">
        <v>3235</v>
      </c>
      <c r="G1086" s="230" t="s">
        <v>750</v>
      </c>
      <c r="H1086" s="230" t="s">
        <v>3236</v>
      </c>
      <c r="I1086" s="230" t="s">
        <v>1038</v>
      </c>
    </row>
    <row r="1087" spans="1:9" x14ac:dyDescent="0.25">
      <c r="A1087" t="str">
        <f t="shared" si="32"/>
        <v>Perham WWTP</v>
      </c>
      <c r="B1087">
        <f t="shared" si="33"/>
        <v>9</v>
      </c>
      <c r="C1087" s="230" t="s">
        <v>3237</v>
      </c>
      <c r="D1087" s="230" t="s">
        <v>1122</v>
      </c>
      <c r="E1087" s="230" t="s">
        <v>3220</v>
      </c>
      <c r="F1087" s="230" t="s">
        <v>3238</v>
      </c>
      <c r="G1087" s="230" t="s">
        <v>750</v>
      </c>
      <c r="H1087" s="230" t="s">
        <v>3239</v>
      </c>
      <c r="I1087" s="230" t="s">
        <v>1038</v>
      </c>
    </row>
    <row r="1088" spans="1:9" x14ac:dyDescent="0.25">
      <c r="A1088" t="str">
        <f t="shared" si="32"/>
        <v>Perham WWTP</v>
      </c>
      <c r="B1088">
        <f t="shared" si="33"/>
        <v>9</v>
      </c>
      <c r="C1088" s="230" t="s">
        <v>3240</v>
      </c>
      <c r="D1088" s="230" t="s">
        <v>1482</v>
      </c>
      <c r="E1088" s="230" t="s">
        <v>3220</v>
      </c>
      <c r="F1088" s="230" t="s">
        <v>3241</v>
      </c>
      <c r="G1088" s="230" t="s">
        <v>750</v>
      </c>
      <c r="H1088" s="230" t="s">
        <v>3242</v>
      </c>
      <c r="I1088" s="230" t="s">
        <v>1038</v>
      </c>
    </row>
    <row r="1089" spans="1:9" x14ac:dyDescent="0.25">
      <c r="A1089" t="str">
        <f t="shared" si="32"/>
        <v>Perham WWTP</v>
      </c>
      <c r="B1089">
        <f t="shared" si="33"/>
        <v>9</v>
      </c>
      <c r="C1089" s="230" t="s">
        <v>3243</v>
      </c>
      <c r="D1089" s="230" t="s">
        <v>1655</v>
      </c>
      <c r="E1089" s="230" t="s">
        <v>3220</v>
      </c>
      <c r="F1089" s="230" t="s">
        <v>3244</v>
      </c>
      <c r="G1089" s="230" t="s">
        <v>750</v>
      </c>
      <c r="H1089" s="230" t="s">
        <v>3245</v>
      </c>
      <c r="I1089" s="230" t="s">
        <v>1038</v>
      </c>
    </row>
    <row r="1090" spans="1:9" x14ac:dyDescent="0.25">
      <c r="A1090" t="str">
        <f t="shared" si="32"/>
        <v>Peterson WWTP</v>
      </c>
      <c r="B1090">
        <f t="shared" si="33"/>
        <v>1</v>
      </c>
      <c r="C1090" s="230" t="s">
        <v>4666</v>
      </c>
      <c r="D1090" s="230" t="s">
        <v>1028</v>
      </c>
      <c r="E1090" s="230" t="s">
        <v>4667</v>
      </c>
      <c r="F1090" s="230" t="s">
        <v>4668</v>
      </c>
      <c r="G1090" s="230" t="s">
        <v>750</v>
      </c>
      <c r="H1090" s="230" t="s">
        <v>1044</v>
      </c>
      <c r="I1090" s="230" t="s">
        <v>1038</v>
      </c>
    </row>
    <row r="1091" spans="1:9" x14ac:dyDescent="0.25">
      <c r="A1091" t="str">
        <f t="shared" ref="A1091:A1154" si="34">TRIM(LEFT(E1091,FIND(" MN",E1091,4)))</f>
        <v>Pine Island WWTP</v>
      </c>
      <c r="B1091">
        <f t="shared" ref="B1091:B1154" si="35">COUNTIF(A:A,A1091)</f>
        <v>5</v>
      </c>
      <c r="C1091" s="230" t="s">
        <v>3246</v>
      </c>
      <c r="D1091" s="230" t="s">
        <v>1028</v>
      </c>
      <c r="E1091" s="230" t="s">
        <v>3247</v>
      </c>
      <c r="F1091" s="230" t="s">
        <v>3248</v>
      </c>
      <c r="G1091" s="230" t="s">
        <v>750</v>
      </c>
      <c r="H1091" s="230" t="s">
        <v>1044</v>
      </c>
      <c r="I1091" s="230" t="s">
        <v>1038</v>
      </c>
    </row>
    <row r="1092" spans="1:9" x14ac:dyDescent="0.25">
      <c r="A1092" t="str">
        <f t="shared" si="34"/>
        <v>Pine Island WWTP</v>
      </c>
      <c r="B1092">
        <f t="shared" si="35"/>
        <v>5</v>
      </c>
      <c r="C1092" s="230" t="s">
        <v>3249</v>
      </c>
      <c r="D1092" s="230" t="s">
        <v>192</v>
      </c>
      <c r="E1092" s="230" t="s">
        <v>3247</v>
      </c>
      <c r="F1092" s="230" t="s">
        <v>3250</v>
      </c>
      <c r="G1092" s="230" t="s">
        <v>184</v>
      </c>
      <c r="H1092" s="230" t="s">
        <v>222</v>
      </c>
      <c r="I1092" s="230" t="s">
        <v>1038</v>
      </c>
    </row>
    <row r="1093" spans="1:9" x14ac:dyDescent="0.25">
      <c r="A1093" t="str">
        <f t="shared" si="34"/>
        <v>Pine Island WWTP</v>
      </c>
      <c r="B1093">
        <f t="shared" si="35"/>
        <v>5</v>
      </c>
      <c r="C1093" s="230" t="s">
        <v>3251</v>
      </c>
      <c r="D1093" s="230" t="s">
        <v>793</v>
      </c>
      <c r="E1093" s="230" t="s">
        <v>3247</v>
      </c>
      <c r="F1093" s="230" t="s">
        <v>3252</v>
      </c>
      <c r="G1093" s="230" t="s">
        <v>750</v>
      </c>
      <c r="H1093" s="230" t="s">
        <v>1327</v>
      </c>
      <c r="I1093" s="230" t="s">
        <v>1038</v>
      </c>
    </row>
    <row r="1094" spans="1:9" x14ac:dyDescent="0.25">
      <c r="A1094" t="str">
        <f t="shared" si="34"/>
        <v>Pine Island WWTP</v>
      </c>
      <c r="B1094">
        <f t="shared" si="35"/>
        <v>5</v>
      </c>
      <c r="C1094" s="230" t="s">
        <v>3253</v>
      </c>
      <c r="D1094" s="230" t="s">
        <v>3254</v>
      </c>
      <c r="E1094" s="230" t="s">
        <v>3247</v>
      </c>
      <c r="F1094" s="230" t="s">
        <v>3255</v>
      </c>
      <c r="G1094" s="230" t="s">
        <v>1067</v>
      </c>
      <c r="H1094" s="230" t="s">
        <v>3256</v>
      </c>
      <c r="I1094" s="230" t="s">
        <v>1038</v>
      </c>
    </row>
    <row r="1095" spans="1:9" x14ac:dyDescent="0.25">
      <c r="A1095" t="str">
        <f t="shared" si="34"/>
        <v>Pine Island WWTP</v>
      </c>
      <c r="B1095">
        <f t="shared" si="35"/>
        <v>5</v>
      </c>
      <c r="C1095" s="230" t="s">
        <v>3257</v>
      </c>
      <c r="D1095" s="230" t="s">
        <v>3258</v>
      </c>
      <c r="E1095" s="230" t="s">
        <v>3247</v>
      </c>
      <c r="F1095" s="230" t="s">
        <v>3255</v>
      </c>
      <c r="G1095" s="230" t="s">
        <v>1067</v>
      </c>
      <c r="H1095" s="230" t="s">
        <v>3259</v>
      </c>
      <c r="I1095" s="230" t="s">
        <v>1038</v>
      </c>
    </row>
    <row r="1096" spans="1:9" x14ac:dyDescent="0.25">
      <c r="A1096" t="str">
        <f t="shared" si="34"/>
        <v>Pine River Area Sanitary District</v>
      </c>
      <c r="B1096">
        <f t="shared" si="35"/>
        <v>1</v>
      </c>
      <c r="C1096" s="230" t="s">
        <v>4669</v>
      </c>
      <c r="D1096" s="230" t="s">
        <v>3356</v>
      </c>
      <c r="E1096" s="230" t="s">
        <v>4670</v>
      </c>
      <c r="F1096" s="230" t="s">
        <v>4671</v>
      </c>
      <c r="G1096" s="230" t="s">
        <v>750</v>
      </c>
      <c r="H1096" s="230" t="s">
        <v>1489</v>
      </c>
      <c r="I1096" s="230" t="s">
        <v>1038</v>
      </c>
    </row>
    <row r="1097" spans="1:9" x14ac:dyDescent="0.25">
      <c r="A1097" t="str">
        <f t="shared" si="34"/>
        <v>Pipestone WWTP</v>
      </c>
      <c r="B1097">
        <f t="shared" si="35"/>
        <v>4</v>
      </c>
      <c r="C1097" s="230" t="s">
        <v>3260</v>
      </c>
      <c r="D1097" s="230" t="s">
        <v>188</v>
      </c>
      <c r="E1097" s="230" t="s">
        <v>4672</v>
      </c>
      <c r="F1097" s="230" t="s">
        <v>3261</v>
      </c>
      <c r="G1097" s="230" t="s">
        <v>184</v>
      </c>
      <c r="H1097" s="230" t="s">
        <v>197</v>
      </c>
      <c r="I1097" s="230" t="s">
        <v>1038</v>
      </c>
    </row>
    <row r="1098" spans="1:9" x14ac:dyDescent="0.25">
      <c r="A1098" t="str">
        <f t="shared" si="34"/>
        <v>Pipestone WWTP</v>
      </c>
      <c r="B1098">
        <f t="shared" si="35"/>
        <v>4</v>
      </c>
      <c r="C1098" s="230" t="s">
        <v>3262</v>
      </c>
      <c r="D1098" s="230" t="s">
        <v>793</v>
      </c>
      <c r="E1098" s="230" t="s">
        <v>4672</v>
      </c>
      <c r="F1098" s="230" t="s">
        <v>3263</v>
      </c>
      <c r="G1098" s="230" t="s">
        <v>750</v>
      </c>
      <c r="H1098" s="230" t="s">
        <v>3264</v>
      </c>
      <c r="I1098" s="230" t="s">
        <v>1038</v>
      </c>
    </row>
    <row r="1099" spans="1:9" x14ac:dyDescent="0.25">
      <c r="A1099" t="str">
        <f t="shared" si="34"/>
        <v>Pipestone WWTP</v>
      </c>
      <c r="B1099">
        <f t="shared" si="35"/>
        <v>4</v>
      </c>
      <c r="C1099" s="230" t="s">
        <v>3265</v>
      </c>
      <c r="D1099" s="230" t="s">
        <v>1017</v>
      </c>
      <c r="E1099" s="230" t="s">
        <v>4672</v>
      </c>
      <c r="F1099" s="230" t="s">
        <v>3266</v>
      </c>
      <c r="G1099" s="230" t="s">
        <v>750</v>
      </c>
      <c r="H1099" s="230" t="s">
        <v>3267</v>
      </c>
      <c r="I1099" s="230" t="s">
        <v>1038</v>
      </c>
    </row>
    <row r="1100" spans="1:9" x14ac:dyDescent="0.25">
      <c r="A1100" t="str">
        <f t="shared" si="34"/>
        <v>Pipestone WWTP</v>
      </c>
      <c r="B1100">
        <f t="shared" si="35"/>
        <v>4</v>
      </c>
      <c r="C1100" s="230" t="s">
        <v>3268</v>
      </c>
      <c r="D1100" s="230" t="s">
        <v>1001</v>
      </c>
      <c r="E1100" s="230" t="s">
        <v>4672</v>
      </c>
      <c r="F1100" s="230" t="s">
        <v>3269</v>
      </c>
      <c r="G1100" s="230" t="s">
        <v>750</v>
      </c>
      <c r="H1100" s="230" t="s">
        <v>3270</v>
      </c>
      <c r="I1100" s="230" t="s">
        <v>1038</v>
      </c>
    </row>
    <row r="1101" spans="1:9" x14ac:dyDescent="0.25">
      <c r="A1101" t="str">
        <f t="shared" si="34"/>
        <v>Plainview-Elgin Sanitary District</v>
      </c>
      <c r="B1101">
        <f t="shared" si="35"/>
        <v>5</v>
      </c>
      <c r="C1101" s="230" t="s">
        <v>3271</v>
      </c>
      <c r="D1101" s="230" t="s">
        <v>1028</v>
      </c>
      <c r="E1101" s="230" t="s">
        <v>379</v>
      </c>
      <c r="F1101" s="230" t="s">
        <v>3272</v>
      </c>
      <c r="G1101" s="230" t="s">
        <v>750</v>
      </c>
      <c r="H1101" s="230" t="s">
        <v>1044</v>
      </c>
      <c r="I1101" s="230" t="s">
        <v>1038</v>
      </c>
    </row>
    <row r="1102" spans="1:9" x14ac:dyDescent="0.25">
      <c r="A1102" t="str">
        <f t="shared" si="34"/>
        <v>Plainview-Elgin Sanitary District</v>
      </c>
      <c r="B1102">
        <f t="shared" si="35"/>
        <v>5</v>
      </c>
      <c r="C1102" s="230" t="s">
        <v>380</v>
      </c>
      <c r="D1102" s="230" t="s">
        <v>192</v>
      </c>
      <c r="E1102" s="230" t="s">
        <v>379</v>
      </c>
      <c r="F1102" s="230" t="s">
        <v>381</v>
      </c>
      <c r="G1102" s="230" t="s">
        <v>184</v>
      </c>
      <c r="H1102" s="230" t="s">
        <v>197</v>
      </c>
      <c r="I1102" s="230" t="s">
        <v>1038</v>
      </c>
    </row>
    <row r="1103" spans="1:9" x14ac:dyDescent="0.25">
      <c r="A1103" t="str">
        <f t="shared" si="34"/>
        <v>Plainview-Elgin Sanitary District</v>
      </c>
      <c r="B1103">
        <f t="shared" si="35"/>
        <v>5</v>
      </c>
      <c r="C1103" s="230" t="s">
        <v>3273</v>
      </c>
      <c r="D1103" s="230" t="s">
        <v>793</v>
      </c>
      <c r="E1103" s="230" t="s">
        <v>379</v>
      </c>
      <c r="F1103" s="230" t="s">
        <v>3274</v>
      </c>
      <c r="G1103" s="230" t="s">
        <v>750</v>
      </c>
      <c r="H1103" s="230" t="s">
        <v>1041</v>
      </c>
      <c r="I1103" s="230" t="s">
        <v>1038</v>
      </c>
    </row>
    <row r="1104" spans="1:9" x14ac:dyDescent="0.25">
      <c r="A1104" t="str">
        <f t="shared" si="34"/>
        <v>Plainview-Elgin Sanitary District</v>
      </c>
      <c r="B1104">
        <f t="shared" si="35"/>
        <v>5</v>
      </c>
      <c r="C1104" s="230" t="s">
        <v>3275</v>
      </c>
      <c r="D1104" s="230" t="s">
        <v>3276</v>
      </c>
      <c r="E1104" s="230" t="s">
        <v>379</v>
      </c>
      <c r="F1104" s="230" t="s">
        <v>3277</v>
      </c>
      <c r="G1104" s="230" t="s">
        <v>184</v>
      </c>
      <c r="H1104" s="230" t="s">
        <v>3278</v>
      </c>
      <c r="I1104" s="230" t="s">
        <v>1038</v>
      </c>
    </row>
    <row r="1105" spans="1:9" x14ac:dyDescent="0.25">
      <c r="A1105" t="str">
        <f t="shared" si="34"/>
        <v>Plainview-Elgin Sanitary District</v>
      </c>
      <c r="B1105">
        <f t="shared" si="35"/>
        <v>5</v>
      </c>
      <c r="C1105" s="230" t="s">
        <v>3279</v>
      </c>
      <c r="D1105" s="230" t="s">
        <v>3280</v>
      </c>
      <c r="E1105" s="230" t="s">
        <v>379</v>
      </c>
      <c r="F1105" s="230" t="s">
        <v>3281</v>
      </c>
      <c r="G1105" s="230"/>
      <c r="H1105" s="230" t="s">
        <v>3282</v>
      </c>
      <c r="I1105" s="230" t="s">
        <v>1038</v>
      </c>
    </row>
    <row r="1106" spans="1:9" x14ac:dyDescent="0.25">
      <c r="A1106" t="str">
        <f t="shared" si="34"/>
        <v>POET Biorefining - Bingham Lake</v>
      </c>
      <c r="B1106">
        <f t="shared" si="35"/>
        <v>1</v>
      </c>
      <c r="C1106" s="230" t="s">
        <v>3283</v>
      </c>
      <c r="D1106" s="230" t="s">
        <v>188</v>
      </c>
      <c r="E1106" s="230" t="s">
        <v>3284</v>
      </c>
      <c r="F1106" s="230" t="s">
        <v>3285</v>
      </c>
      <c r="G1106" s="230" t="s">
        <v>184</v>
      </c>
      <c r="H1106" s="230" t="s">
        <v>3286</v>
      </c>
      <c r="I1106" s="230" t="s">
        <v>740</v>
      </c>
    </row>
    <row r="1107" spans="1:9" x14ac:dyDescent="0.25">
      <c r="A1107" t="str">
        <f t="shared" si="34"/>
        <v>POET Biorefining - Glenville LLC</v>
      </c>
      <c r="B1107">
        <f t="shared" si="35"/>
        <v>5</v>
      </c>
      <c r="C1107" s="230" t="s">
        <v>3287</v>
      </c>
      <c r="D1107" s="230" t="s">
        <v>188</v>
      </c>
      <c r="E1107" s="230" t="s">
        <v>3288</v>
      </c>
      <c r="F1107" s="230" t="s">
        <v>3289</v>
      </c>
      <c r="G1107" s="230" t="s">
        <v>184</v>
      </c>
      <c r="H1107" s="230" t="s">
        <v>3290</v>
      </c>
      <c r="I1107" s="230" t="s">
        <v>740</v>
      </c>
    </row>
    <row r="1108" spans="1:9" x14ac:dyDescent="0.25">
      <c r="A1108" t="str">
        <f t="shared" si="34"/>
        <v>POET Biorefining - Glenville LLC</v>
      </c>
      <c r="B1108">
        <f t="shared" si="35"/>
        <v>5</v>
      </c>
      <c r="C1108" s="230" t="s">
        <v>3291</v>
      </c>
      <c r="D1108" s="230" t="s">
        <v>192</v>
      </c>
      <c r="E1108" s="230" t="s">
        <v>3288</v>
      </c>
      <c r="F1108" s="230" t="s">
        <v>3292</v>
      </c>
      <c r="G1108" s="230" t="s">
        <v>184</v>
      </c>
      <c r="H1108" s="230" t="s">
        <v>3293</v>
      </c>
      <c r="I1108" s="230" t="s">
        <v>740</v>
      </c>
    </row>
    <row r="1109" spans="1:9" x14ac:dyDescent="0.25">
      <c r="A1109" t="str">
        <f t="shared" si="34"/>
        <v>POET Biorefining - Glenville LLC</v>
      </c>
      <c r="B1109">
        <f t="shared" si="35"/>
        <v>5</v>
      </c>
      <c r="C1109" s="230" t="s">
        <v>3294</v>
      </c>
      <c r="D1109" s="230" t="s">
        <v>793</v>
      </c>
      <c r="E1109" s="230" t="s">
        <v>3288</v>
      </c>
      <c r="F1109" s="230" t="s">
        <v>3295</v>
      </c>
      <c r="G1109" s="230" t="s">
        <v>750</v>
      </c>
      <c r="H1109" s="230" t="s">
        <v>3296</v>
      </c>
      <c r="I1109" s="230" t="s">
        <v>740</v>
      </c>
    </row>
    <row r="1110" spans="1:9" x14ac:dyDescent="0.25">
      <c r="A1110" t="str">
        <f t="shared" si="34"/>
        <v>POET Biorefining - Glenville LLC</v>
      </c>
      <c r="B1110">
        <f t="shared" si="35"/>
        <v>5</v>
      </c>
      <c r="C1110" s="230" t="s">
        <v>3297</v>
      </c>
      <c r="D1110" s="230" t="s">
        <v>181</v>
      </c>
      <c r="E1110" s="230" t="s">
        <v>3288</v>
      </c>
      <c r="F1110" s="230" t="s">
        <v>3298</v>
      </c>
      <c r="G1110" s="230" t="s">
        <v>184</v>
      </c>
      <c r="H1110" s="230" t="s">
        <v>3299</v>
      </c>
      <c r="I1110" s="230" t="s">
        <v>740</v>
      </c>
    </row>
    <row r="1111" spans="1:9" x14ac:dyDescent="0.25">
      <c r="A1111" t="str">
        <f t="shared" si="34"/>
        <v>POET Biorefining - Glenville LLC</v>
      </c>
      <c r="B1111">
        <f t="shared" si="35"/>
        <v>5</v>
      </c>
      <c r="C1111" s="230" t="s">
        <v>3300</v>
      </c>
      <c r="D1111" s="230" t="s">
        <v>748</v>
      </c>
      <c r="E1111" s="230" t="s">
        <v>3288</v>
      </c>
      <c r="F1111" s="230" t="s">
        <v>3301</v>
      </c>
      <c r="G1111" s="230" t="s">
        <v>750</v>
      </c>
      <c r="H1111" s="230" t="s">
        <v>3302</v>
      </c>
      <c r="I1111" s="230" t="s">
        <v>740</v>
      </c>
    </row>
    <row r="1112" spans="1:9" x14ac:dyDescent="0.25">
      <c r="A1112" t="str">
        <f t="shared" si="34"/>
        <v>POET Biorefining - Lake Crystal LLC</v>
      </c>
      <c r="B1112">
        <f t="shared" si="35"/>
        <v>3</v>
      </c>
      <c r="C1112" s="230" t="s">
        <v>3303</v>
      </c>
      <c r="D1112" s="230" t="s">
        <v>210</v>
      </c>
      <c r="E1112" s="230" t="s">
        <v>3304</v>
      </c>
      <c r="F1112" s="230" t="s">
        <v>3305</v>
      </c>
      <c r="G1112" s="230" t="s">
        <v>184</v>
      </c>
      <c r="H1112" s="230" t="s">
        <v>3306</v>
      </c>
      <c r="I1112" s="230" t="s">
        <v>740</v>
      </c>
    </row>
    <row r="1113" spans="1:9" x14ac:dyDescent="0.25">
      <c r="A1113" t="str">
        <f t="shared" si="34"/>
        <v>POET Biorefining - Lake Crystal LLC</v>
      </c>
      <c r="B1113">
        <f t="shared" si="35"/>
        <v>3</v>
      </c>
      <c r="C1113" s="230" t="s">
        <v>3307</v>
      </c>
      <c r="D1113" s="230" t="s">
        <v>202</v>
      </c>
      <c r="E1113" s="230" t="s">
        <v>3304</v>
      </c>
      <c r="F1113" s="230" t="s">
        <v>3308</v>
      </c>
      <c r="G1113" s="230" t="s">
        <v>184</v>
      </c>
      <c r="H1113" s="230" t="s">
        <v>3309</v>
      </c>
      <c r="I1113" s="230" t="s">
        <v>740</v>
      </c>
    </row>
    <row r="1114" spans="1:9" x14ac:dyDescent="0.25">
      <c r="A1114" t="str">
        <f t="shared" si="34"/>
        <v>POET Biorefining - Lake Crystal LLC</v>
      </c>
      <c r="B1114">
        <f t="shared" si="35"/>
        <v>3</v>
      </c>
      <c r="C1114" s="230" t="s">
        <v>3310</v>
      </c>
      <c r="D1114" s="230" t="s">
        <v>3311</v>
      </c>
      <c r="E1114" s="230" t="s">
        <v>3304</v>
      </c>
      <c r="F1114" s="230" t="s">
        <v>3312</v>
      </c>
      <c r="G1114" s="230" t="s">
        <v>184</v>
      </c>
      <c r="H1114" s="230" t="s">
        <v>3313</v>
      </c>
      <c r="I1114" s="230" t="s">
        <v>740</v>
      </c>
    </row>
    <row r="1115" spans="1:9" x14ac:dyDescent="0.25">
      <c r="A1115" t="str">
        <f t="shared" si="34"/>
        <v>POET Biorefining - Preston</v>
      </c>
      <c r="B1115">
        <f t="shared" si="35"/>
        <v>3</v>
      </c>
      <c r="C1115" s="230" t="s">
        <v>3314</v>
      </c>
      <c r="D1115" s="230" t="s">
        <v>192</v>
      </c>
      <c r="E1115" s="230" t="s">
        <v>3315</v>
      </c>
      <c r="F1115" s="230" t="s">
        <v>3316</v>
      </c>
      <c r="G1115" s="230" t="s">
        <v>184</v>
      </c>
      <c r="H1115" s="230" t="s">
        <v>3317</v>
      </c>
      <c r="I1115" s="230" t="s">
        <v>740</v>
      </c>
    </row>
    <row r="1116" spans="1:9" x14ac:dyDescent="0.25">
      <c r="A1116" t="str">
        <f t="shared" si="34"/>
        <v>POET Biorefining - Preston</v>
      </c>
      <c r="B1116">
        <f t="shared" si="35"/>
        <v>3</v>
      </c>
      <c r="C1116" s="230" t="s">
        <v>3318</v>
      </c>
      <c r="D1116" s="230" t="s">
        <v>181</v>
      </c>
      <c r="E1116" s="230" t="s">
        <v>3315</v>
      </c>
      <c r="F1116" s="230" t="s">
        <v>3319</v>
      </c>
      <c r="G1116" s="230" t="s">
        <v>184</v>
      </c>
      <c r="H1116" s="230" t="s">
        <v>3320</v>
      </c>
      <c r="I1116" s="230" t="s">
        <v>740</v>
      </c>
    </row>
    <row r="1117" spans="1:9" x14ac:dyDescent="0.25">
      <c r="A1117" t="str">
        <f t="shared" si="34"/>
        <v>POET Biorefining - Preston</v>
      </c>
      <c r="B1117">
        <f t="shared" si="35"/>
        <v>3</v>
      </c>
      <c r="C1117" s="230" t="s">
        <v>3321</v>
      </c>
      <c r="D1117" s="230" t="s">
        <v>748</v>
      </c>
      <c r="E1117" s="230" t="s">
        <v>3315</v>
      </c>
      <c r="F1117" s="230" t="s">
        <v>3322</v>
      </c>
      <c r="G1117" s="230" t="s">
        <v>750</v>
      </c>
      <c r="H1117" s="230" t="s">
        <v>3323</v>
      </c>
      <c r="I1117" s="230" t="s">
        <v>740</v>
      </c>
    </row>
    <row r="1118" spans="1:9" x14ac:dyDescent="0.25">
      <c r="A1118" t="str">
        <f t="shared" si="34"/>
        <v>Polar Semiconductor LLC</v>
      </c>
      <c r="B1118">
        <f t="shared" si="35"/>
        <v>7</v>
      </c>
      <c r="C1118" s="230" t="s">
        <v>3324</v>
      </c>
      <c r="D1118" s="230" t="s">
        <v>3325</v>
      </c>
      <c r="E1118" s="230" t="s">
        <v>3326</v>
      </c>
      <c r="F1118" s="230" t="s">
        <v>3327</v>
      </c>
      <c r="G1118" s="230" t="s">
        <v>3328</v>
      </c>
      <c r="H1118" s="230" t="s">
        <v>3329</v>
      </c>
      <c r="I1118" s="230" t="s">
        <v>740</v>
      </c>
    </row>
    <row r="1119" spans="1:9" x14ac:dyDescent="0.25">
      <c r="A1119" t="str">
        <f t="shared" si="34"/>
        <v>Polar Semiconductor LLC</v>
      </c>
      <c r="B1119">
        <f t="shared" si="35"/>
        <v>7</v>
      </c>
      <c r="C1119" s="230" t="s">
        <v>3330</v>
      </c>
      <c r="D1119" s="230" t="s">
        <v>3331</v>
      </c>
      <c r="E1119" s="230" t="s">
        <v>3326</v>
      </c>
      <c r="F1119" s="230" t="s">
        <v>3327</v>
      </c>
      <c r="G1119" s="230" t="s">
        <v>3332</v>
      </c>
      <c r="H1119" s="230" t="s">
        <v>3333</v>
      </c>
      <c r="I1119" s="230" t="s">
        <v>740</v>
      </c>
    </row>
    <row r="1120" spans="1:9" x14ac:dyDescent="0.25">
      <c r="A1120" t="str">
        <f t="shared" si="34"/>
        <v>Polar Semiconductor LLC</v>
      </c>
      <c r="B1120">
        <f t="shared" si="35"/>
        <v>7</v>
      </c>
      <c r="C1120" s="230" t="s">
        <v>3334</v>
      </c>
      <c r="D1120" s="230" t="s">
        <v>188</v>
      </c>
      <c r="E1120" s="230" t="s">
        <v>3335</v>
      </c>
      <c r="F1120" s="230" t="s">
        <v>3336</v>
      </c>
      <c r="G1120" s="230" t="s">
        <v>184</v>
      </c>
      <c r="H1120" s="230" t="s">
        <v>2913</v>
      </c>
      <c r="I1120" s="230" t="s">
        <v>740</v>
      </c>
    </row>
    <row r="1121" spans="1:9" x14ac:dyDescent="0.25">
      <c r="A1121" t="str">
        <f t="shared" si="34"/>
        <v>Polar Semiconductor LLC</v>
      </c>
      <c r="B1121">
        <f t="shared" si="35"/>
        <v>7</v>
      </c>
      <c r="C1121" s="230" t="s">
        <v>3337</v>
      </c>
      <c r="D1121" s="230" t="s">
        <v>3338</v>
      </c>
      <c r="E1121" s="230" t="s">
        <v>3335</v>
      </c>
      <c r="F1121" s="230" t="s">
        <v>3339</v>
      </c>
      <c r="G1121" s="230" t="s">
        <v>750</v>
      </c>
      <c r="H1121" s="230" t="s">
        <v>1332</v>
      </c>
      <c r="I1121" s="230" t="s">
        <v>740</v>
      </c>
    </row>
    <row r="1122" spans="1:9" x14ac:dyDescent="0.25">
      <c r="A1122" t="str">
        <f t="shared" si="34"/>
        <v>Polar Semiconductor LLC</v>
      </c>
      <c r="B1122">
        <f t="shared" si="35"/>
        <v>7</v>
      </c>
      <c r="C1122" s="230" t="s">
        <v>3340</v>
      </c>
      <c r="D1122" s="230" t="s">
        <v>181</v>
      </c>
      <c r="E1122" s="230" t="s">
        <v>3335</v>
      </c>
      <c r="F1122" s="230" t="s">
        <v>3341</v>
      </c>
      <c r="G1122" s="230" t="s">
        <v>184</v>
      </c>
      <c r="H1122" s="230" t="s">
        <v>3342</v>
      </c>
      <c r="I1122" s="230" t="s">
        <v>740</v>
      </c>
    </row>
    <row r="1123" spans="1:9" x14ac:dyDescent="0.25">
      <c r="A1123" t="str">
        <f t="shared" si="34"/>
        <v>Polar Semiconductor LLC</v>
      </c>
      <c r="B1123">
        <f t="shared" si="35"/>
        <v>7</v>
      </c>
      <c r="C1123" s="230" t="s">
        <v>3343</v>
      </c>
      <c r="D1123" s="230" t="s">
        <v>192</v>
      </c>
      <c r="E1123" s="230" t="s">
        <v>3335</v>
      </c>
      <c r="F1123" s="230" t="s">
        <v>3344</v>
      </c>
      <c r="G1123" s="230" t="s">
        <v>184</v>
      </c>
      <c r="H1123" s="230" t="s">
        <v>2913</v>
      </c>
      <c r="I1123" s="230" t="s">
        <v>740</v>
      </c>
    </row>
    <row r="1124" spans="1:9" x14ac:dyDescent="0.25">
      <c r="A1124" t="str">
        <f t="shared" si="34"/>
        <v>Polar Semiconductor LLC</v>
      </c>
      <c r="B1124">
        <f t="shared" si="35"/>
        <v>7</v>
      </c>
      <c r="C1124" s="230" t="s">
        <v>3345</v>
      </c>
      <c r="D1124" s="230" t="s">
        <v>1246</v>
      </c>
      <c r="E1124" s="230" t="s">
        <v>3335</v>
      </c>
      <c r="F1124" s="230" t="s">
        <v>3346</v>
      </c>
      <c r="G1124" s="230" t="s">
        <v>184</v>
      </c>
      <c r="H1124" s="230" t="s">
        <v>3347</v>
      </c>
      <c r="I1124" s="230" t="s">
        <v>740</v>
      </c>
    </row>
    <row r="1125" spans="1:9" x14ac:dyDescent="0.25">
      <c r="A1125" t="str">
        <f t="shared" si="34"/>
        <v>Preston WWTP</v>
      </c>
      <c r="B1125">
        <f t="shared" si="35"/>
        <v>3</v>
      </c>
      <c r="C1125" s="230" t="s">
        <v>3348</v>
      </c>
      <c r="D1125" s="230" t="s">
        <v>1028</v>
      </c>
      <c r="E1125" s="230" t="s">
        <v>3349</v>
      </c>
      <c r="F1125" s="230" t="s">
        <v>3350</v>
      </c>
      <c r="G1125" s="230" t="s">
        <v>750</v>
      </c>
      <c r="H1125" s="230" t="s">
        <v>1044</v>
      </c>
      <c r="I1125" s="230" t="s">
        <v>1038</v>
      </c>
    </row>
    <row r="1126" spans="1:9" x14ac:dyDescent="0.25">
      <c r="A1126" t="str">
        <f t="shared" si="34"/>
        <v>Preston WWTP</v>
      </c>
      <c r="B1126">
        <f t="shared" si="35"/>
        <v>3</v>
      </c>
      <c r="C1126" s="230" t="s">
        <v>3351</v>
      </c>
      <c r="D1126" s="230" t="s">
        <v>192</v>
      </c>
      <c r="E1126" s="230" t="s">
        <v>3349</v>
      </c>
      <c r="F1126" s="230" t="s">
        <v>3352</v>
      </c>
      <c r="G1126" s="230" t="s">
        <v>184</v>
      </c>
      <c r="H1126" s="230" t="s">
        <v>296</v>
      </c>
      <c r="I1126" s="230" t="s">
        <v>1038</v>
      </c>
    </row>
    <row r="1127" spans="1:9" x14ac:dyDescent="0.25">
      <c r="A1127" t="str">
        <f t="shared" si="34"/>
        <v>Preston WWTP</v>
      </c>
      <c r="B1127">
        <f t="shared" si="35"/>
        <v>3</v>
      </c>
      <c r="C1127" s="230" t="s">
        <v>3353</v>
      </c>
      <c r="D1127" s="230" t="s">
        <v>793</v>
      </c>
      <c r="E1127" s="230" t="s">
        <v>3349</v>
      </c>
      <c r="F1127" s="230" t="s">
        <v>3354</v>
      </c>
      <c r="G1127" s="230" t="s">
        <v>750</v>
      </c>
      <c r="H1127" s="230" t="s">
        <v>1041</v>
      </c>
      <c r="I1127" s="230" t="s">
        <v>1038</v>
      </c>
    </row>
    <row r="1128" spans="1:9" x14ac:dyDescent="0.25">
      <c r="A1128" t="str">
        <f t="shared" si="34"/>
        <v>Princeton WWTP</v>
      </c>
      <c r="B1128">
        <f t="shared" si="35"/>
        <v>5</v>
      </c>
      <c r="C1128" s="230" t="s">
        <v>382</v>
      </c>
      <c r="D1128" s="230" t="s">
        <v>188</v>
      </c>
      <c r="E1128" s="230" t="s">
        <v>383</v>
      </c>
      <c r="F1128" s="230" t="s">
        <v>384</v>
      </c>
      <c r="G1128" s="230" t="s">
        <v>184</v>
      </c>
      <c r="H1128" s="230" t="s">
        <v>385</v>
      </c>
      <c r="I1128" s="230" t="s">
        <v>1038</v>
      </c>
    </row>
    <row r="1129" spans="1:9" x14ac:dyDescent="0.25">
      <c r="A1129" t="str">
        <f t="shared" si="34"/>
        <v>Princeton WWTP</v>
      </c>
      <c r="B1129">
        <f t="shared" si="35"/>
        <v>5</v>
      </c>
      <c r="C1129" s="230" t="s">
        <v>3355</v>
      </c>
      <c r="D1129" s="230" t="s">
        <v>3356</v>
      </c>
      <c r="E1129" s="230" t="s">
        <v>383</v>
      </c>
      <c r="F1129" s="230" t="s">
        <v>3357</v>
      </c>
      <c r="G1129" s="230" t="s">
        <v>750</v>
      </c>
      <c r="H1129" s="230" t="s">
        <v>1044</v>
      </c>
      <c r="I1129" s="230" t="s">
        <v>1038</v>
      </c>
    </row>
    <row r="1130" spans="1:9" x14ac:dyDescent="0.25">
      <c r="A1130" t="str">
        <f t="shared" si="34"/>
        <v>Princeton WWTP</v>
      </c>
      <c r="B1130">
        <f t="shared" si="35"/>
        <v>5</v>
      </c>
      <c r="C1130" s="230" t="s">
        <v>3358</v>
      </c>
      <c r="D1130" s="230" t="s">
        <v>192</v>
      </c>
      <c r="E1130" s="230" t="s">
        <v>383</v>
      </c>
      <c r="F1130" s="230" t="s">
        <v>3359</v>
      </c>
      <c r="G1130" s="230" t="s">
        <v>184</v>
      </c>
      <c r="H1130" s="230" t="s">
        <v>3360</v>
      </c>
      <c r="I1130" s="230" t="s">
        <v>1038</v>
      </c>
    </row>
    <row r="1131" spans="1:9" x14ac:dyDescent="0.25">
      <c r="A1131" t="str">
        <f t="shared" si="34"/>
        <v>Princeton WWTP</v>
      </c>
      <c r="B1131">
        <f t="shared" si="35"/>
        <v>5</v>
      </c>
      <c r="C1131" s="230" t="s">
        <v>3361</v>
      </c>
      <c r="D1131" s="230" t="s">
        <v>1001</v>
      </c>
      <c r="E1131" s="230" t="s">
        <v>383</v>
      </c>
      <c r="F1131" s="230" t="s">
        <v>3362</v>
      </c>
      <c r="G1131" s="230" t="s">
        <v>750</v>
      </c>
      <c r="H1131" s="230" t="s">
        <v>1327</v>
      </c>
      <c r="I1131" s="230" t="s">
        <v>1038</v>
      </c>
    </row>
    <row r="1132" spans="1:9" x14ac:dyDescent="0.25">
      <c r="A1132" t="str">
        <f t="shared" si="34"/>
        <v>Princeton WWTP</v>
      </c>
      <c r="B1132">
        <f t="shared" si="35"/>
        <v>5</v>
      </c>
      <c r="C1132" s="230" t="s">
        <v>3363</v>
      </c>
      <c r="D1132" s="230" t="s">
        <v>1001</v>
      </c>
      <c r="E1132" s="230" t="s">
        <v>383</v>
      </c>
      <c r="F1132" s="230" t="s">
        <v>3362</v>
      </c>
      <c r="G1132" s="230" t="s">
        <v>750</v>
      </c>
      <c r="H1132" s="230" t="s">
        <v>1041</v>
      </c>
      <c r="I1132" s="230" t="s">
        <v>1038</v>
      </c>
    </row>
    <row r="1133" spans="1:9" x14ac:dyDescent="0.25">
      <c r="A1133" t="str">
        <f t="shared" si="34"/>
        <v>Prinsburg WWTP</v>
      </c>
      <c r="B1133">
        <f t="shared" si="35"/>
        <v>1</v>
      </c>
      <c r="C1133" s="230" t="s">
        <v>4673</v>
      </c>
      <c r="D1133" s="230" t="s">
        <v>1024</v>
      </c>
      <c r="E1133" s="230" t="s">
        <v>4674</v>
      </c>
      <c r="F1133" s="230" t="s">
        <v>4675</v>
      </c>
      <c r="G1133" s="230" t="s">
        <v>750</v>
      </c>
      <c r="H1133" s="230" t="s">
        <v>1044</v>
      </c>
      <c r="I1133" s="230" t="s">
        <v>1038</v>
      </c>
    </row>
    <row r="1134" spans="1:9" x14ac:dyDescent="0.25">
      <c r="A1134" t="str">
        <f t="shared" si="34"/>
        <v>Prior Lake/Spring Lake Ferric Chloride WTP</v>
      </c>
      <c r="B1134">
        <f t="shared" si="35"/>
        <v>1</v>
      </c>
      <c r="C1134" s="230" t="s">
        <v>4676</v>
      </c>
      <c r="D1134" s="230" t="s">
        <v>1024</v>
      </c>
      <c r="E1134" s="230" t="s">
        <v>4677</v>
      </c>
      <c r="F1134" s="230" t="s">
        <v>4678</v>
      </c>
      <c r="G1134" s="230" t="s">
        <v>750</v>
      </c>
      <c r="H1134" s="230" t="s">
        <v>4679</v>
      </c>
      <c r="I1134" s="230" t="s">
        <v>740</v>
      </c>
    </row>
    <row r="1135" spans="1:9" x14ac:dyDescent="0.25">
      <c r="A1135" t="str">
        <f t="shared" si="34"/>
        <v>Randall WWTP</v>
      </c>
      <c r="B1135">
        <f t="shared" si="35"/>
        <v>1</v>
      </c>
      <c r="C1135" s="230" t="s">
        <v>4680</v>
      </c>
      <c r="D1135" s="230" t="s">
        <v>1028</v>
      </c>
      <c r="E1135" s="230" t="s">
        <v>4681</v>
      </c>
      <c r="F1135" s="230" t="s">
        <v>4682</v>
      </c>
      <c r="G1135" s="230" t="s">
        <v>750</v>
      </c>
      <c r="H1135" s="230" t="s">
        <v>1044</v>
      </c>
      <c r="I1135" s="230" t="s">
        <v>1038</v>
      </c>
    </row>
    <row r="1136" spans="1:9" x14ac:dyDescent="0.25">
      <c r="A1136" t="str">
        <f t="shared" si="34"/>
        <v>Range Regional Airport</v>
      </c>
      <c r="B1136">
        <f t="shared" si="35"/>
        <v>1</v>
      </c>
      <c r="C1136" s="230" t="s">
        <v>3364</v>
      </c>
      <c r="D1136" s="230" t="s">
        <v>1300</v>
      </c>
      <c r="E1136" s="230" t="s">
        <v>3365</v>
      </c>
      <c r="F1136" s="230" t="s">
        <v>3366</v>
      </c>
      <c r="G1136" s="230" t="s">
        <v>1096</v>
      </c>
      <c r="H1136" s="230" t="s">
        <v>1300</v>
      </c>
      <c r="I1136" s="230" t="s">
        <v>740</v>
      </c>
    </row>
    <row r="1137" spans="1:9" x14ac:dyDescent="0.25">
      <c r="A1137" t="str">
        <f t="shared" si="34"/>
        <v>Red Wing WWTP</v>
      </c>
      <c r="B1137">
        <f t="shared" si="35"/>
        <v>8</v>
      </c>
      <c r="C1137" s="230" t="s">
        <v>3367</v>
      </c>
      <c r="D1137" s="230" t="s">
        <v>1028</v>
      </c>
      <c r="E1137" s="230" t="s">
        <v>386</v>
      </c>
      <c r="F1137" s="230" t="s">
        <v>3368</v>
      </c>
      <c r="G1137" s="230" t="s">
        <v>750</v>
      </c>
      <c r="H1137" s="230" t="s">
        <v>1044</v>
      </c>
      <c r="I1137" s="230" t="s">
        <v>1038</v>
      </c>
    </row>
    <row r="1138" spans="1:9" x14ac:dyDescent="0.25">
      <c r="A1138" t="str">
        <f t="shared" si="34"/>
        <v>Red Wing WWTP</v>
      </c>
      <c r="B1138">
        <f t="shared" si="35"/>
        <v>8</v>
      </c>
      <c r="C1138" s="230" t="s">
        <v>387</v>
      </c>
      <c r="D1138" s="230" t="s">
        <v>388</v>
      </c>
      <c r="E1138" s="230" t="s">
        <v>386</v>
      </c>
      <c r="F1138" s="230" t="s">
        <v>389</v>
      </c>
      <c r="G1138" s="230" t="s">
        <v>184</v>
      </c>
      <c r="H1138" s="230" t="s">
        <v>197</v>
      </c>
      <c r="I1138" s="230" t="s">
        <v>1038</v>
      </c>
    </row>
    <row r="1139" spans="1:9" x14ac:dyDescent="0.25">
      <c r="A1139" t="str">
        <f t="shared" si="34"/>
        <v>Red Wing WWTP</v>
      </c>
      <c r="B1139">
        <f t="shared" si="35"/>
        <v>8</v>
      </c>
      <c r="C1139" s="230" t="s">
        <v>3369</v>
      </c>
      <c r="D1139" s="230" t="s">
        <v>1168</v>
      </c>
      <c r="E1139" s="230" t="s">
        <v>386</v>
      </c>
      <c r="F1139" s="230" t="s">
        <v>3370</v>
      </c>
      <c r="G1139" s="230" t="s">
        <v>750</v>
      </c>
      <c r="H1139" s="230" t="s">
        <v>1041</v>
      </c>
      <c r="I1139" s="230" t="s">
        <v>1038</v>
      </c>
    </row>
    <row r="1140" spans="1:9" x14ac:dyDescent="0.25">
      <c r="A1140" t="str">
        <f t="shared" si="34"/>
        <v>Red Wing WWTP</v>
      </c>
      <c r="B1140">
        <f t="shared" si="35"/>
        <v>8</v>
      </c>
      <c r="C1140" s="230" t="s">
        <v>3371</v>
      </c>
      <c r="D1140" s="230" t="s">
        <v>3372</v>
      </c>
      <c r="E1140" s="230" t="s">
        <v>386</v>
      </c>
      <c r="F1140" s="230" t="s">
        <v>3373</v>
      </c>
      <c r="G1140" s="230" t="s">
        <v>184</v>
      </c>
      <c r="H1140" s="230" t="s">
        <v>1795</v>
      </c>
      <c r="I1140" s="230" t="s">
        <v>1038</v>
      </c>
    </row>
    <row r="1141" spans="1:9" x14ac:dyDescent="0.25">
      <c r="A1141" t="str">
        <f t="shared" si="34"/>
        <v>Red Wing WWTP</v>
      </c>
      <c r="B1141">
        <f t="shared" si="35"/>
        <v>8</v>
      </c>
      <c r="C1141" s="230" t="s">
        <v>3374</v>
      </c>
      <c r="D1141" s="230" t="s">
        <v>3375</v>
      </c>
      <c r="E1141" s="230" t="s">
        <v>386</v>
      </c>
      <c r="F1141" s="230" t="s">
        <v>3376</v>
      </c>
      <c r="G1141" s="230" t="s">
        <v>184</v>
      </c>
      <c r="H1141" s="230" t="s">
        <v>1795</v>
      </c>
      <c r="I1141" s="230" t="s">
        <v>1038</v>
      </c>
    </row>
    <row r="1142" spans="1:9" x14ac:dyDescent="0.25">
      <c r="A1142" t="str">
        <f t="shared" si="34"/>
        <v>Red Wing WWTP</v>
      </c>
      <c r="B1142">
        <f t="shared" si="35"/>
        <v>8</v>
      </c>
      <c r="C1142" s="230" t="s">
        <v>3377</v>
      </c>
      <c r="D1142" s="230" t="s">
        <v>3378</v>
      </c>
      <c r="E1142" s="230" t="s">
        <v>386</v>
      </c>
      <c r="F1142" s="230" t="s">
        <v>3379</v>
      </c>
      <c r="G1142" s="230"/>
      <c r="H1142" s="230" t="s">
        <v>3380</v>
      </c>
      <c r="I1142" s="230" t="s">
        <v>1038</v>
      </c>
    </row>
    <row r="1143" spans="1:9" x14ac:dyDescent="0.25">
      <c r="A1143" t="str">
        <f t="shared" si="34"/>
        <v>Red Wing WWTP</v>
      </c>
      <c r="B1143">
        <f t="shared" si="35"/>
        <v>8</v>
      </c>
      <c r="C1143" s="230" t="s">
        <v>3381</v>
      </c>
      <c r="D1143" s="230" t="s">
        <v>3382</v>
      </c>
      <c r="E1143" s="230" t="s">
        <v>386</v>
      </c>
      <c r="F1143" s="230" t="s">
        <v>3379</v>
      </c>
      <c r="G1143" s="230" t="s">
        <v>1067</v>
      </c>
      <c r="H1143" s="230" t="s">
        <v>3383</v>
      </c>
      <c r="I1143" s="230" t="s">
        <v>1038</v>
      </c>
    </row>
    <row r="1144" spans="1:9" x14ac:dyDescent="0.25">
      <c r="A1144" t="str">
        <f t="shared" si="34"/>
        <v>Red Wing WWTP</v>
      </c>
      <c r="B1144">
        <f t="shared" si="35"/>
        <v>8</v>
      </c>
      <c r="C1144" s="230" t="s">
        <v>3384</v>
      </c>
      <c r="D1144" s="230" t="s">
        <v>3385</v>
      </c>
      <c r="E1144" s="230" t="s">
        <v>386</v>
      </c>
      <c r="F1144" s="230" t="s">
        <v>3379</v>
      </c>
      <c r="G1144" s="230" t="s">
        <v>1067</v>
      </c>
      <c r="H1144" s="230" t="s">
        <v>3386</v>
      </c>
      <c r="I1144" s="230" t="s">
        <v>1038</v>
      </c>
    </row>
    <row r="1145" spans="1:9" x14ac:dyDescent="0.25">
      <c r="A1145" t="str">
        <f t="shared" si="34"/>
        <v>Redwood Falls WWTP</v>
      </c>
      <c r="B1145">
        <f t="shared" si="35"/>
        <v>4</v>
      </c>
      <c r="C1145" s="230" t="s">
        <v>390</v>
      </c>
      <c r="D1145" s="230" t="s">
        <v>192</v>
      </c>
      <c r="E1145" s="230" t="s">
        <v>391</v>
      </c>
      <c r="F1145" s="230" t="s">
        <v>392</v>
      </c>
      <c r="G1145" s="230" t="s">
        <v>184</v>
      </c>
      <c r="H1145" s="230" t="s">
        <v>296</v>
      </c>
      <c r="I1145" s="230" t="s">
        <v>1038</v>
      </c>
    </row>
    <row r="1146" spans="1:9" x14ac:dyDescent="0.25">
      <c r="A1146" t="str">
        <f t="shared" si="34"/>
        <v>Redwood Falls WWTP</v>
      </c>
      <c r="B1146">
        <f t="shared" si="35"/>
        <v>4</v>
      </c>
      <c r="C1146" s="230" t="s">
        <v>3387</v>
      </c>
      <c r="D1146" s="230" t="s">
        <v>793</v>
      </c>
      <c r="E1146" s="230" t="s">
        <v>391</v>
      </c>
      <c r="F1146" s="230" t="s">
        <v>3388</v>
      </c>
      <c r="G1146" s="230" t="s">
        <v>750</v>
      </c>
      <c r="H1146" s="230" t="s">
        <v>3389</v>
      </c>
      <c r="I1146" s="230" t="s">
        <v>1038</v>
      </c>
    </row>
    <row r="1147" spans="1:9" x14ac:dyDescent="0.25">
      <c r="A1147" t="str">
        <f t="shared" si="34"/>
        <v>Redwood Falls WWTP</v>
      </c>
      <c r="B1147">
        <f t="shared" si="35"/>
        <v>4</v>
      </c>
      <c r="C1147" s="230" t="s">
        <v>3390</v>
      </c>
      <c r="D1147" s="230" t="s">
        <v>1148</v>
      </c>
      <c r="E1147" s="230" t="s">
        <v>391</v>
      </c>
      <c r="F1147" s="230" t="s">
        <v>3391</v>
      </c>
      <c r="G1147" s="230" t="s">
        <v>750</v>
      </c>
      <c r="H1147" s="230" t="s">
        <v>3392</v>
      </c>
      <c r="I1147" s="230" t="s">
        <v>1038</v>
      </c>
    </row>
    <row r="1148" spans="1:9" x14ac:dyDescent="0.25">
      <c r="A1148" t="str">
        <f t="shared" si="34"/>
        <v>Redwood Falls WWTP</v>
      </c>
      <c r="B1148">
        <f t="shared" si="35"/>
        <v>4</v>
      </c>
      <c r="C1148" s="230" t="s">
        <v>4683</v>
      </c>
      <c r="D1148" s="230" t="s">
        <v>1028</v>
      </c>
      <c r="E1148" s="230" t="s">
        <v>391</v>
      </c>
      <c r="F1148" s="230" t="s">
        <v>4684</v>
      </c>
      <c r="G1148" s="230" t="s">
        <v>750</v>
      </c>
      <c r="H1148" s="230" t="s">
        <v>1044</v>
      </c>
      <c r="I1148" s="230" t="s">
        <v>1038</v>
      </c>
    </row>
    <row r="1149" spans="1:9" x14ac:dyDescent="0.25">
      <c r="A1149" t="str">
        <f t="shared" si="34"/>
        <v>Renville WWTP</v>
      </c>
      <c r="B1149">
        <f t="shared" si="35"/>
        <v>3</v>
      </c>
      <c r="C1149" s="230" t="s">
        <v>3393</v>
      </c>
      <c r="D1149" s="230" t="s">
        <v>1028</v>
      </c>
      <c r="E1149" s="230" t="s">
        <v>3394</v>
      </c>
      <c r="F1149" s="230" t="s">
        <v>3395</v>
      </c>
      <c r="G1149" s="230" t="s">
        <v>750</v>
      </c>
      <c r="H1149" s="230" t="s">
        <v>1044</v>
      </c>
      <c r="I1149" s="230" t="s">
        <v>1038</v>
      </c>
    </row>
    <row r="1150" spans="1:9" x14ac:dyDescent="0.25">
      <c r="A1150" t="str">
        <f t="shared" si="34"/>
        <v>Renville WWTP</v>
      </c>
      <c r="B1150">
        <f t="shared" si="35"/>
        <v>3</v>
      </c>
      <c r="C1150" s="230" t="s">
        <v>3396</v>
      </c>
      <c r="D1150" s="230" t="s">
        <v>192</v>
      </c>
      <c r="E1150" s="230" t="s">
        <v>3394</v>
      </c>
      <c r="F1150" s="230" t="s">
        <v>3397</v>
      </c>
      <c r="G1150" s="230" t="s">
        <v>184</v>
      </c>
      <c r="H1150" s="230" t="s">
        <v>296</v>
      </c>
      <c r="I1150" s="230" t="s">
        <v>1038</v>
      </c>
    </row>
    <row r="1151" spans="1:9" x14ac:dyDescent="0.25">
      <c r="A1151" t="str">
        <f t="shared" si="34"/>
        <v>Renville WWTP</v>
      </c>
      <c r="B1151">
        <f t="shared" si="35"/>
        <v>3</v>
      </c>
      <c r="C1151" s="230" t="s">
        <v>3398</v>
      </c>
      <c r="D1151" s="230" t="s">
        <v>793</v>
      </c>
      <c r="E1151" s="230" t="s">
        <v>3394</v>
      </c>
      <c r="F1151" s="230" t="s">
        <v>3399</v>
      </c>
      <c r="G1151" s="230" t="s">
        <v>750</v>
      </c>
      <c r="H1151" s="230" t="s">
        <v>1327</v>
      </c>
      <c r="I1151" s="230" t="s">
        <v>1038</v>
      </c>
    </row>
    <row r="1152" spans="1:9" x14ac:dyDescent="0.25">
      <c r="A1152" t="str">
        <f t="shared" si="34"/>
        <v>Richmond WWTP</v>
      </c>
      <c r="B1152">
        <f t="shared" si="35"/>
        <v>1</v>
      </c>
      <c r="C1152" s="230" t="s">
        <v>4685</v>
      </c>
      <c r="D1152" s="230" t="s">
        <v>1028</v>
      </c>
      <c r="E1152" s="230" t="s">
        <v>4686</v>
      </c>
      <c r="F1152" s="230" t="s">
        <v>4687</v>
      </c>
      <c r="G1152" s="230" t="s">
        <v>750</v>
      </c>
      <c r="H1152" s="230" t="s">
        <v>1044</v>
      </c>
      <c r="I1152" s="230" t="s">
        <v>1038</v>
      </c>
    </row>
    <row r="1153" spans="1:9" x14ac:dyDescent="0.25">
      <c r="A1153" t="str">
        <f t="shared" si="34"/>
        <v>Rochester International Airport</v>
      </c>
      <c r="B1153">
        <f t="shared" si="35"/>
        <v>5</v>
      </c>
      <c r="C1153" s="230" t="s">
        <v>3400</v>
      </c>
      <c r="D1153" s="230" t="s">
        <v>1057</v>
      </c>
      <c r="E1153" s="230" t="s">
        <v>4688</v>
      </c>
      <c r="F1153" s="230" t="s">
        <v>3401</v>
      </c>
      <c r="G1153" s="230" t="s">
        <v>184</v>
      </c>
      <c r="H1153" s="230" t="s">
        <v>3402</v>
      </c>
      <c r="I1153" s="230" t="s">
        <v>740</v>
      </c>
    </row>
    <row r="1154" spans="1:9" x14ac:dyDescent="0.25">
      <c r="A1154" t="str">
        <f t="shared" si="34"/>
        <v>Rochester International Airport</v>
      </c>
      <c r="B1154">
        <f t="shared" si="35"/>
        <v>5</v>
      </c>
      <c r="C1154" s="230" t="s">
        <v>3403</v>
      </c>
      <c r="D1154" s="230" t="s">
        <v>202</v>
      </c>
      <c r="E1154" s="230" t="s">
        <v>4688</v>
      </c>
      <c r="F1154" s="230" t="s">
        <v>3404</v>
      </c>
      <c r="G1154" s="230" t="s">
        <v>184</v>
      </c>
      <c r="H1154" s="230" t="s">
        <v>3405</v>
      </c>
      <c r="I1154" s="230" t="s">
        <v>740</v>
      </c>
    </row>
    <row r="1155" spans="1:9" x14ac:dyDescent="0.25">
      <c r="A1155" t="str">
        <f t="shared" ref="A1155:A1218" si="36">TRIM(LEFT(E1155,FIND(" MN",E1155,4)))</f>
        <v>Rochester International Airport</v>
      </c>
      <c r="B1155">
        <f t="shared" ref="B1155:B1218" si="37">COUNTIF(A:A,A1155)</f>
        <v>5</v>
      </c>
      <c r="C1155" s="230" t="s">
        <v>3406</v>
      </c>
      <c r="D1155" s="230" t="s">
        <v>3311</v>
      </c>
      <c r="E1155" s="230" t="s">
        <v>4688</v>
      </c>
      <c r="F1155" s="230" t="s">
        <v>3407</v>
      </c>
      <c r="G1155" s="230" t="s">
        <v>184</v>
      </c>
      <c r="H1155" s="230" t="s">
        <v>3408</v>
      </c>
      <c r="I1155" s="230" t="s">
        <v>740</v>
      </c>
    </row>
    <row r="1156" spans="1:9" x14ac:dyDescent="0.25">
      <c r="A1156" t="str">
        <f t="shared" si="36"/>
        <v>Rochester International Airport</v>
      </c>
      <c r="B1156">
        <f t="shared" si="37"/>
        <v>5</v>
      </c>
      <c r="C1156" s="230" t="s">
        <v>3409</v>
      </c>
      <c r="D1156" s="230" t="s">
        <v>210</v>
      </c>
      <c r="E1156" s="230" t="s">
        <v>4688</v>
      </c>
      <c r="F1156" s="230" t="s">
        <v>3410</v>
      </c>
      <c r="G1156" s="230" t="s">
        <v>184</v>
      </c>
      <c r="H1156" s="230" t="s">
        <v>3411</v>
      </c>
      <c r="I1156" s="230" t="s">
        <v>740</v>
      </c>
    </row>
    <row r="1157" spans="1:9" x14ac:dyDescent="0.25">
      <c r="A1157" t="str">
        <f t="shared" si="36"/>
        <v>Rochester International Airport</v>
      </c>
      <c r="B1157">
        <f t="shared" si="37"/>
        <v>5</v>
      </c>
      <c r="C1157" s="230" t="s">
        <v>3412</v>
      </c>
      <c r="D1157" s="230" t="s">
        <v>297</v>
      </c>
      <c r="E1157" s="230" t="s">
        <v>4688</v>
      </c>
      <c r="F1157" s="230" t="s">
        <v>3413</v>
      </c>
      <c r="G1157" s="230" t="s">
        <v>184</v>
      </c>
      <c r="H1157" s="230" t="s">
        <v>3414</v>
      </c>
      <c r="I1157" s="230" t="s">
        <v>740</v>
      </c>
    </row>
    <row r="1158" spans="1:9" x14ac:dyDescent="0.25">
      <c r="A1158" t="str">
        <f t="shared" si="36"/>
        <v>Rochester Intl Airport</v>
      </c>
      <c r="B1158">
        <f t="shared" si="37"/>
        <v>1</v>
      </c>
      <c r="C1158" s="230" t="s">
        <v>3415</v>
      </c>
      <c r="D1158" s="230" t="s">
        <v>1300</v>
      </c>
      <c r="E1158" s="230" t="s">
        <v>3416</v>
      </c>
      <c r="F1158" s="230" t="s">
        <v>3417</v>
      </c>
      <c r="G1158" s="230" t="s">
        <v>1096</v>
      </c>
      <c r="H1158" s="230" t="s">
        <v>1300</v>
      </c>
      <c r="I1158" s="230" t="s">
        <v>740</v>
      </c>
    </row>
    <row r="1159" spans="1:9" x14ac:dyDescent="0.25">
      <c r="A1159" t="str">
        <f t="shared" si="36"/>
        <v>Rochester WWTP/Water Reclamation Plant</v>
      </c>
      <c r="B1159">
        <f t="shared" si="37"/>
        <v>6</v>
      </c>
      <c r="C1159" s="230" t="s">
        <v>3418</v>
      </c>
      <c r="D1159" s="230" t="s">
        <v>1028</v>
      </c>
      <c r="E1159" s="230" t="s">
        <v>393</v>
      </c>
      <c r="F1159" s="230" t="s">
        <v>3419</v>
      </c>
      <c r="G1159" s="230" t="s">
        <v>750</v>
      </c>
      <c r="H1159" s="230" t="s">
        <v>1044</v>
      </c>
      <c r="I1159" s="230" t="s">
        <v>1038</v>
      </c>
    </row>
    <row r="1160" spans="1:9" x14ac:dyDescent="0.25">
      <c r="A1160" t="str">
        <f t="shared" si="36"/>
        <v>Rochester WWTP/Water Reclamation Plant</v>
      </c>
      <c r="B1160">
        <f t="shared" si="37"/>
        <v>6</v>
      </c>
      <c r="C1160" s="230" t="s">
        <v>394</v>
      </c>
      <c r="D1160" s="230" t="s">
        <v>188</v>
      </c>
      <c r="E1160" s="230" t="s">
        <v>393</v>
      </c>
      <c r="F1160" s="230" t="s">
        <v>395</v>
      </c>
      <c r="G1160" s="230" t="s">
        <v>184</v>
      </c>
      <c r="H1160" s="230" t="s">
        <v>222</v>
      </c>
      <c r="I1160" s="230" t="s">
        <v>1038</v>
      </c>
    </row>
    <row r="1161" spans="1:9" x14ac:dyDescent="0.25">
      <c r="A1161" t="str">
        <f t="shared" si="36"/>
        <v>Rochester WWTP/Water Reclamation Plant</v>
      </c>
      <c r="B1161">
        <f t="shared" si="37"/>
        <v>6</v>
      </c>
      <c r="C1161" s="230" t="s">
        <v>3420</v>
      </c>
      <c r="D1161" s="230" t="s">
        <v>793</v>
      </c>
      <c r="E1161" s="230" t="s">
        <v>393</v>
      </c>
      <c r="F1161" s="230" t="s">
        <v>3421</v>
      </c>
      <c r="G1161" s="230" t="s">
        <v>750</v>
      </c>
      <c r="H1161" s="230" t="s">
        <v>1327</v>
      </c>
      <c r="I1161" s="230" t="s">
        <v>1038</v>
      </c>
    </row>
    <row r="1162" spans="1:9" x14ac:dyDescent="0.25">
      <c r="A1162" t="str">
        <f t="shared" si="36"/>
        <v>Rochester WWTP/Water Reclamation Plant</v>
      </c>
      <c r="B1162">
        <f t="shared" si="37"/>
        <v>6</v>
      </c>
      <c r="C1162" s="230" t="s">
        <v>3422</v>
      </c>
      <c r="D1162" s="230" t="s">
        <v>192</v>
      </c>
      <c r="E1162" s="230" t="s">
        <v>393</v>
      </c>
      <c r="F1162" s="230" t="s">
        <v>3423</v>
      </c>
      <c r="G1162" s="230" t="s">
        <v>184</v>
      </c>
      <c r="H1162" s="230" t="s">
        <v>3424</v>
      </c>
      <c r="I1162" s="230" t="s">
        <v>1038</v>
      </c>
    </row>
    <row r="1163" spans="1:9" x14ac:dyDescent="0.25">
      <c r="A1163" t="str">
        <f t="shared" si="36"/>
        <v>Rochester WWTP/Water Reclamation Plant</v>
      </c>
      <c r="B1163">
        <f t="shared" si="37"/>
        <v>6</v>
      </c>
      <c r="C1163" s="230" t="s">
        <v>3425</v>
      </c>
      <c r="D1163" s="230" t="s">
        <v>181</v>
      </c>
      <c r="E1163" s="230" t="s">
        <v>393</v>
      </c>
      <c r="F1163" s="230" t="s">
        <v>3426</v>
      </c>
      <c r="G1163" s="230" t="s">
        <v>184</v>
      </c>
      <c r="H1163" s="230" t="s">
        <v>3427</v>
      </c>
      <c r="I1163" s="230" t="s">
        <v>1038</v>
      </c>
    </row>
    <row r="1164" spans="1:9" x14ac:dyDescent="0.25">
      <c r="A1164" t="str">
        <f t="shared" si="36"/>
        <v>Rochester WWTP/Water Reclamation Plant</v>
      </c>
      <c r="B1164">
        <f t="shared" si="37"/>
        <v>6</v>
      </c>
      <c r="C1164" s="230" t="s">
        <v>3428</v>
      </c>
      <c r="D1164" s="230" t="s">
        <v>191</v>
      </c>
      <c r="E1164" s="230" t="s">
        <v>393</v>
      </c>
      <c r="F1164" s="230" t="s">
        <v>3429</v>
      </c>
      <c r="G1164" s="230" t="s">
        <v>184</v>
      </c>
      <c r="H1164" s="230" t="s">
        <v>3430</v>
      </c>
      <c r="I1164" s="230" t="s">
        <v>1038</v>
      </c>
    </row>
    <row r="1165" spans="1:9" x14ac:dyDescent="0.25">
      <c r="A1165" t="str">
        <f t="shared" si="36"/>
        <v>Rockford WWTP</v>
      </c>
      <c r="B1165">
        <f t="shared" si="37"/>
        <v>3</v>
      </c>
      <c r="C1165" s="230" t="s">
        <v>3431</v>
      </c>
      <c r="D1165" s="230" t="s">
        <v>1028</v>
      </c>
      <c r="E1165" s="230" t="s">
        <v>3432</v>
      </c>
      <c r="F1165" s="230" t="s">
        <v>3433</v>
      </c>
      <c r="G1165" s="230" t="s">
        <v>750</v>
      </c>
      <c r="H1165" s="230" t="s">
        <v>1044</v>
      </c>
      <c r="I1165" s="230" t="s">
        <v>1038</v>
      </c>
    </row>
    <row r="1166" spans="1:9" x14ac:dyDescent="0.25">
      <c r="A1166" t="str">
        <f t="shared" si="36"/>
        <v>Rockford WWTP</v>
      </c>
      <c r="B1166">
        <f t="shared" si="37"/>
        <v>3</v>
      </c>
      <c r="C1166" s="230" t="s">
        <v>3434</v>
      </c>
      <c r="D1166" s="230" t="s">
        <v>188</v>
      </c>
      <c r="E1166" s="230" t="s">
        <v>3432</v>
      </c>
      <c r="F1166" s="230" t="s">
        <v>3435</v>
      </c>
      <c r="G1166" s="230" t="s">
        <v>184</v>
      </c>
      <c r="H1166" s="230" t="s">
        <v>197</v>
      </c>
      <c r="I1166" s="230" t="s">
        <v>1038</v>
      </c>
    </row>
    <row r="1167" spans="1:9" x14ac:dyDescent="0.25">
      <c r="A1167" t="str">
        <f t="shared" si="36"/>
        <v>Rockford WWTP</v>
      </c>
      <c r="B1167">
        <f t="shared" si="37"/>
        <v>3</v>
      </c>
      <c r="C1167" s="230" t="s">
        <v>3436</v>
      </c>
      <c r="D1167" s="230" t="s">
        <v>793</v>
      </c>
      <c r="E1167" s="230" t="s">
        <v>3432</v>
      </c>
      <c r="F1167" s="230" t="s">
        <v>3437</v>
      </c>
      <c r="G1167" s="230" t="s">
        <v>750</v>
      </c>
      <c r="H1167" s="230" t="s">
        <v>1041</v>
      </c>
      <c r="I1167" s="230" t="s">
        <v>1038</v>
      </c>
    </row>
    <row r="1168" spans="1:9" x14ac:dyDescent="0.25">
      <c r="A1168" t="str">
        <f t="shared" si="36"/>
        <v>Rockwood Estates WWTP</v>
      </c>
      <c r="B1168">
        <f t="shared" si="37"/>
        <v>1</v>
      </c>
      <c r="C1168" s="230" t="s">
        <v>4689</v>
      </c>
      <c r="D1168" s="230" t="s">
        <v>1024</v>
      </c>
      <c r="E1168" s="230" t="s">
        <v>4690</v>
      </c>
      <c r="F1168" s="230" t="s">
        <v>4691</v>
      </c>
      <c r="G1168" s="230" t="s">
        <v>750</v>
      </c>
      <c r="H1168" s="230" t="s">
        <v>1044</v>
      </c>
      <c r="I1168" s="230" t="s">
        <v>1038</v>
      </c>
    </row>
    <row r="1169" spans="1:9" x14ac:dyDescent="0.25">
      <c r="A1169" t="str">
        <f t="shared" si="36"/>
        <v>Roscoe WWTP</v>
      </c>
      <c r="B1169">
        <f t="shared" si="37"/>
        <v>1</v>
      </c>
      <c r="C1169" s="230" t="s">
        <v>4692</v>
      </c>
      <c r="D1169" s="230" t="s">
        <v>1024</v>
      </c>
      <c r="E1169" s="230" t="s">
        <v>4693</v>
      </c>
      <c r="F1169" s="230" t="s">
        <v>4694</v>
      </c>
      <c r="G1169" s="230" t="s">
        <v>750</v>
      </c>
      <c r="H1169" s="230" t="s">
        <v>4695</v>
      </c>
      <c r="I1169" s="230" t="s">
        <v>1038</v>
      </c>
    </row>
    <row r="1170" spans="1:9" x14ac:dyDescent="0.25">
      <c r="A1170" t="str">
        <f t="shared" si="36"/>
        <v>Roseau WWTP</v>
      </c>
      <c r="B1170">
        <f t="shared" si="37"/>
        <v>2</v>
      </c>
      <c r="C1170" s="230" t="s">
        <v>3438</v>
      </c>
      <c r="D1170" s="230" t="s">
        <v>188</v>
      </c>
      <c r="E1170" s="230" t="s">
        <v>3439</v>
      </c>
      <c r="F1170" s="230" t="s">
        <v>3440</v>
      </c>
      <c r="G1170" s="230" t="s">
        <v>184</v>
      </c>
      <c r="H1170" s="230" t="s">
        <v>197</v>
      </c>
      <c r="I1170" s="230" t="s">
        <v>1038</v>
      </c>
    </row>
    <row r="1171" spans="1:9" x14ac:dyDescent="0.25">
      <c r="A1171" t="str">
        <f t="shared" si="36"/>
        <v>Roseau WWTP</v>
      </c>
      <c r="B1171">
        <f t="shared" si="37"/>
        <v>2</v>
      </c>
      <c r="C1171" s="230" t="s">
        <v>3441</v>
      </c>
      <c r="D1171" s="230" t="s">
        <v>793</v>
      </c>
      <c r="E1171" s="230" t="s">
        <v>3439</v>
      </c>
      <c r="F1171" s="230" t="s">
        <v>3442</v>
      </c>
      <c r="G1171" s="230" t="s">
        <v>750</v>
      </c>
      <c r="H1171" s="230" t="s">
        <v>1041</v>
      </c>
      <c r="I1171" s="230" t="s">
        <v>1038</v>
      </c>
    </row>
    <row r="1172" spans="1:9" x14ac:dyDescent="0.25">
      <c r="A1172" t="str">
        <f t="shared" si="36"/>
        <v>Rushford WWTP</v>
      </c>
      <c r="B1172">
        <f t="shared" si="37"/>
        <v>1</v>
      </c>
      <c r="C1172" s="230" t="s">
        <v>4696</v>
      </c>
      <c r="D1172" s="230" t="s">
        <v>1028</v>
      </c>
      <c r="E1172" s="230" t="s">
        <v>4697</v>
      </c>
      <c r="F1172" s="230" t="s">
        <v>4698</v>
      </c>
      <c r="G1172" s="230" t="s">
        <v>750</v>
      </c>
      <c r="H1172" s="230" t="s">
        <v>1044</v>
      </c>
      <c r="I1172" s="230" t="s">
        <v>1038</v>
      </c>
    </row>
    <row r="1173" spans="1:9" x14ac:dyDescent="0.25">
      <c r="A1173" t="str">
        <f t="shared" si="36"/>
        <v>RV Resort Village at the Preserve</v>
      </c>
      <c r="B1173">
        <f t="shared" si="37"/>
        <v>1</v>
      </c>
      <c r="C1173" s="230" t="s">
        <v>4699</v>
      </c>
      <c r="D1173" s="230" t="s">
        <v>1024</v>
      </c>
      <c r="E1173" s="230" t="s">
        <v>4700</v>
      </c>
      <c r="F1173" s="230" t="s">
        <v>4701</v>
      </c>
      <c r="G1173" s="230" t="s">
        <v>750</v>
      </c>
      <c r="H1173" s="230" t="s">
        <v>1158</v>
      </c>
      <c r="I1173" s="230" t="s">
        <v>1038</v>
      </c>
    </row>
    <row r="1174" spans="1:9" x14ac:dyDescent="0.25">
      <c r="A1174" t="str">
        <f t="shared" si="36"/>
        <v>Ryans Bay Community WWTF - Zumbro Township</v>
      </c>
      <c r="B1174">
        <f t="shared" si="37"/>
        <v>1</v>
      </c>
      <c r="C1174" s="230" t="s">
        <v>4702</v>
      </c>
      <c r="D1174" s="230" t="s">
        <v>1024</v>
      </c>
      <c r="E1174" s="230" t="s">
        <v>4703</v>
      </c>
      <c r="F1174" s="230" t="s">
        <v>4704</v>
      </c>
      <c r="G1174" s="230" t="s">
        <v>750</v>
      </c>
      <c r="H1174" s="230" t="s">
        <v>1489</v>
      </c>
      <c r="I1174" s="230" t="s">
        <v>1038</v>
      </c>
    </row>
    <row r="1175" spans="1:9" x14ac:dyDescent="0.25">
      <c r="A1175" t="str">
        <f t="shared" si="36"/>
        <v>Sacred Heart WWTP</v>
      </c>
      <c r="B1175">
        <f t="shared" si="37"/>
        <v>1</v>
      </c>
      <c r="C1175" s="230" t="s">
        <v>4705</v>
      </c>
      <c r="D1175" s="230" t="s">
        <v>1028</v>
      </c>
      <c r="E1175" s="230" t="s">
        <v>4706</v>
      </c>
      <c r="F1175" s="230" t="s">
        <v>4707</v>
      </c>
      <c r="G1175" s="230" t="s">
        <v>750</v>
      </c>
      <c r="H1175" s="230" t="s">
        <v>1044</v>
      </c>
      <c r="I1175" s="230" t="s">
        <v>1038</v>
      </c>
    </row>
    <row r="1176" spans="1:9" x14ac:dyDescent="0.25">
      <c r="A1176" t="str">
        <f t="shared" si="36"/>
        <v>Saint Clair WWTP</v>
      </c>
      <c r="B1176">
        <f t="shared" si="37"/>
        <v>1</v>
      </c>
      <c r="C1176" s="230" t="s">
        <v>4708</v>
      </c>
      <c r="D1176" s="230" t="s">
        <v>1028</v>
      </c>
      <c r="E1176" s="230" t="s">
        <v>4709</v>
      </c>
      <c r="F1176" s="230" t="s">
        <v>4710</v>
      </c>
      <c r="G1176" s="230" t="s">
        <v>750</v>
      </c>
      <c r="H1176" s="230" t="s">
        <v>1044</v>
      </c>
      <c r="I1176" s="230" t="s">
        <v>1038</v>
      </c>
    </row>
    <row r="1177" spans="1:9" x14ac:dyDescent="0.25">
      <c r="A1177" t="str">
        <f t="shared" si="36"/>
        <v>Saint Cloud Regional Airport</v>
      </c>
      <c r="B1177">
        <f t="shared" si="37"/>
        <v>4</v>
      </c>
      <c r="C1177" s="230" t="s">
        <v>3443</v>
      </c>
      <c r="D1177" s="230" t="s">
        <v>188</v>
      </c>
      <c r="E1177" s="230" t="s">
        <v>3451</v>
      </c>
      <c r="F1177" s="230" t="s">
        <v>3444</v>
      </c>
      <c r="G1177" s="230" t="s">
        <v>184</v>
      </c>
      <c r="H1177" s="230" t="s">
        <v>1402</v>
      </c>
      <c r="I1177" s="230" t="s">
        <v>740</v>
      </c>
    </row>
    <row r="1178" spans="1:9" x14ac:dyDescent="0.25">
      <c r="A1178" t="str">
        <f t="shared" si="36"/>
        <v>Saint Cloud Regional Airport</v>
      </c>
      <c r="B1178">
        <f t="shared" si="37"/>
        <v>4</v>
      </c>
      <c r="C1178" s="230" t="s">
        <v>3445</v>
      </c>
      <c r="D1178" s="230" t="s">
        <v>192</v>
      </c>
      <c r="E1178" s="230" t="s">
        <v>3451</v>
      </c>
      <c r="F1178" s="230" t="s">
        <v>3446</v>
      </c>
      <c r="G1178" s="230" t="s">
        <v>184</v>
      </c>
      <c r="H1178" s="230" t="s">
        <v>1398</v>
      </c>
      <c r="I1178" s="230" t="s">
        <v>740</v>
      </c>
    </row>
    <row r="1179" spans="1:9" x14ac:dyDescent="0.25">
      <c r="A1179" t="str">
        <f t="shared" si="36"/>
        <v>Saint Cloud Regional Airport</v>
      </c>
      <c r="B1179">
        <f t="shared" si="37"/>
        <v>4</v>
      </c>
      <c r="C1179" s="230" t="s">
        <v>3447</v>
      </c>
      <c r="D1179" s="230" t="s">
        <v>1402</v>
      </c>
      <c r="E1179" s="230" t="s">
        <v>3451</v>
      </c>
      <c r="F1179" s="230" t="s">
        <v>3448</v>
      </c>
      <c r="G1179" s="230"/>
      <c r="H1179" s="230" t="s">
        <v>1402</v>
      </c>
      <c r="I1179" s="230" t="s">
        <v>740</v>
      </c>
    </row>
    <row r="1180" spans="1:9" x14ac:dyDescent="0.25">
      <c r="A1180" t="str">
        <f t="shared" si="36"/>
        <v>Saint Cloud Regional Airport</v>
      </c>
      <c r="B1180">
        <f t="shared" si="37"/>
        <v>4</v>
      </c>
      <c r="C1180" s="230" t="s">
        <v>3449</v>
      </c>
      <c r="D1180" s="230" t="s">
        <v>3450</v>
      </c>
      <c r="E1180" s="230" t="s">
        <v>3451</v>
      </c>
      <c r="F1180" s="230" t="s">
        <v>3448</v>
      </c>
      <c r="G1180" s="230" t="s">
        <v>1096</v>
      </c>
      <c r="H1180" s="230" t="s">
        <v>3450</v>
      </c>
      <c r="I1180" s="230" t="s">
        <v>740</v>
      </c>
    </row>
    <row r="1181" spans="1:9" x14ac:dyDescent="0.25">
      <c r="A1181" t="str">
        <f t="shared" si="36"/>
        <v>Saint Cloud WWTP</v>
      </c>
      <c r="B1181">
        <f t="shared" si="37"/>
        <v>4</v>
      </c>
      <c r="C1181" s="230" t="s">
        <v>3452</v>
      </c>
      <c r="D1181" s="230" t="s">
        <v>1028</v>
      </c>
      <c r="E1181" s="230" t="s">
        <v>396</v>
      </c>
      <c r="F1181" s="230" t="s">
        <v>3453</v>
      </c>
      <c r="G1181" s="230" t="s">
        <v>750</v>
      </c>
      <c r="H1181" s="230" t="s">
        <v>1044</v>
      </c>
      <c r="I1181" s="230" t="s">
        <v>1038</v>
      </c>
    </row>
    <row r="1182" spans="1:9" x14ac:dyDescent="0.25">
      <c r="A1182" t="str">
        <f t="shared" si="36"/>
        <v>Saint Cloud WWTP</v>
      </c>
      <c r="B1182">
        <f t="shared" si="37"/>
        <v>4</v>
      </c>
      <c r="C1182" s="230" t="s">
        <v>397</v>
      </c>
      <c r="D1182" s="230" t="s">
        <v>191</v>
      </c>
      <c r="E1182" s="230" t="s">
        <v>396</v>
      </c>
      <c r="F1182" s="230" t="s">
        <v>398</v>
      </c>
      <c r="G1182" s="230" t="s">
        <v>184</v>
      </c>
      <c r="H1182" s="230" t="s">
        <v>206</v>
      </c>
      <c r="I1182" s="230" t="s">
        <v>1038</v>
      </c>
    </row>
    <row r="1183" spans="1:9" x14ac:dyDescent="0.25">
      <c r="A1183" t="str">
        <f t="shared" si="36"/>
        <v>Saint Cloud WWTP</v>
      </c>
      <c r="B1183">
        <f t="shared" si="37"/>
        <v>4</v>
      </c>
      <c r="C1183" s="230" t="s">
        <v>3454</v>
      </c>
      <c r="D1183" s="230" t="s">
        <v>793</v>
      </c>
      <c r="E1183" s="230" t="s">
        <v>396</v>
      </c>
      <c r="F1183" s="230" t="s">
        <v>3455</v>
      </c>
      <c r="G1183" s="230" t="s">
        <v>750</v>
      </c>
      <c r="H1183" s="230" t="s">
        <v>1041</v>
      </c>
      <c r="I1183" s="230" t="s">
        <v>1038</v>
      </c>
    </row>
    <row r="1184" spans="1:9" x14ac:dyDescent="0.25">
      <c r="A1184" t="str">
        <f t="shared" si="36"/>
        <v>Saint Cloud WWTP</v>
      </c>
      <c r="B1184">
        <f t="shared" si="37"/>
        <v>4</v>
      </c>
      <c r="C1184" s="230" t="s">
        <v>3456</v>
      </c>
      <c r="D1184" s="230" t="s">
        <v>1017</v>
      </c>
      <c r="E1184" s="230" t="s">
        <v>396</v>
      </c>
      <c r="F1184" s="230" t="s">
        <v>3457</v>
      </c>
      <c r="G1184" s="230" t="s">
        <v>750</v>
      </c>
      <c r="H1184" s="230" t="s">
        <v>3458</v>
      </c>
      <c r="I1184" s="230" t="s">
        <v>1038</v>
      </c>
    </row>
    <row r="1185" spans="1:9" x14ac:dyDescent="0.25">
      <c r="A1185" t="str">
        <f t="shared" si="36"/>
        <v>Saint Francis WWTP</v>
      </c>
      <c r="B1185">
        <f t="shared" si="37"/>
        <v>1</v>
      </c>
      <c r="C1185" s="230" t="s">
        <v>4711</v>
      </c>
      <c r="D1185" s="230" t="s">
        <v>1024</v>
      </c>
      <c r="E1185" s="230" t="s">
        <v>4712</v>
      </c>
      <c r="F1185" s="230" t="s">
        <v>4713</v>
      </c>
      <c r="G1185" s="230" t="s">
        <v>750</v>
      </c>
      <c r="H1185" s="230" t="s">
        <v>1489</v>
      </c>
      <c r="I1185" s="230" t="s">
        <v>1038</v>
      </c>
    </row>
    <row r="1186" spans="1:9" x14ac:dyDescent="0.25">
      <c r="A1186" t="str">
        <f t="shared" si="36"/>
        <v>Saint George District Sewer System</v>
      </c>
      <c r="B1186">
        <f t="shared" si="37"/>
        <v>1</v>
      </c>
      <c r="C1186" s="230" t="s">
        <v>4714</v>
      </c>
      <c r="D1186" s="230" t="s">
        <v>1032</v>
      </c>
      <c r="E1186" s="230" t="s">
        <v>4715</v>
      </c>
      <c r="F1186" s="230" t="s">
        <v>4716</v>
      </c>
      <c r="G1186" s="230" t="s">
        <v>750</v>
      </c>
      <c r="H1186" s="230" t="s">
        <v>1158</v>
      </c>
      <c r="I1186" s="230" t="s">
        <v>1038</v>
      </c>
    </row>
    <row r="1187" spans="1:9" x14ac:dyDescent="0.25">
      <c r="A1187" t="str">
        <f t="shared" si="36"/>
        <v>Saint Hilaire WWTP</v>
      </c>
      <c r="B1187">
        <f t="shared" si="37"/>
        <v>1</v>
      </c>
      <c r="C1187" s="230" t="s">
        <v>3459</v>
      </c>
      <c r="D1187" s="230" t="s">
        <v>1168</v>
      </c>
      <c r="E1187" s="230" t="s">
        <v>3460</v>
      </c>
      <c r="F1187" s="230" t="s">
        <v>3461</v>
      </c>
      <c r="G1187" s="230" t="s">
        <v>750</v>
      </c>
      <c r="H1187" s="230" t="s">
        <v>1041</v>
      </c>
      <c r="I1187" s="230" t="s">
        <v>1038</v>
      </c>
    </row>
    <row r="1188" spans="1:9" x14ac:dyDescent="0.25">
      <c r="A1188" t="str">
        <f t="shared" si="36"/>
        <v>Saint James WWTP</v>
      </c>
      <c r="B1188">
        <f t="shared" si="37"/>
        <v>3</v>
      </c>
      <c r="C1188" s="230" t="s">
        <v>3462</v>
      </c>
      <c r="D1188" s="230" t="s">
        <v>1028</v>
      </c>
      <c r="E1188" s="230" t="s">
        <v>399</v>
      </c>
      <c r="F1188" s="230" t="s">
        <v>3463</v>
      </c>
      <c r="G1188" s="230" t="s">
        <v>750</v>
      </c>
      <c r="H1188" s="230" t="s">
        <v>1044</v>
      </c>
      <c r="I1188" s="230" t="s">
        <v>1038</v>
      </c>
    </row>
    <row r="1189" spans="1:9" x14ac:dyDescent="0.25">
      <c r="A1189" t="str">
        <f t="shared" si="36"/>
        <v>Saint James WWTP</v>
      </c>
      <c r="B1189">
        <f t="shared" si="37"/>
        <v>3</v>
      </c>
      <c r="C1189" s="230" t="s">
        <v>400</v>
      </c>
      <c r="D1189" s="230" t="s">
        <v>192</v>
      </c>
      <c r="E1189" s="230" t="s">
        <v>399</v>
      </c>
      <c r="F1189" s="230" t="s">
        <v>401</v>
      </c>
      <c r="G1189" s="230" t="s">
        <v>184</v>
      </c>
      <c r="H1189" s="230" t="s">
        <v>296</v>
      </c>
      <c r="I1189" s="230" t="s">
        <v>1038</v>
      </c>
    </row>
    <row r="1190" spans="1:9" x14ac:dyDescent="0.25">
      <c r="A1190" t="str">
        <f t="shared" si="36"/>
        <v>Saint James WWTP</v>
      </c>
      <c r="B1190">
        <f t="shared" si="37"/>
        <v>3</v>
      </c>
      <c r="C1190" s="230" t="s">
        <v>3464</v>
      </c>
      <c r="D1190" s="230" t="s">
        <v>793</v>
      </c>
      <c r="E1190" s="230" t="s">
        <v>399</v>
      </c>
      <c r="F1190" s="230" t="s">
        <v>3465</v>
      </c>
      <c r="G1190" s="230" t="s">
        <v>750</v>
      </c>
      <c r="H1190" s="230" t="s">
        <v>1041</v>
      </c>
      <c r="I1190" s="230" t="s">
        <v>1038</v>
      </c>
    </row>
    <row r="1191" spans="1:9" x14ac:dyDescent="0.25">
      <c r="A1191" t="str">
        <f t="shared" si="36"/>
        <v>Saint Michael WWTP</v>
      </c>
      <c r="B1191">
        <f t="shared" si="37"/>
        <v>4</v>
      </c>
      <c r="C1191" s="230" t="s">
        <v>3466</v>
      </c>
      <c r="D1191" s="230" t="s">
        <v>793</v>
      </c>
      <c r="E1191" s="230" t="s">
        <v>402</v>
      </c>
      <c r="F1191" s="230" t="s">
        <v>3467</v>
      </c>
      <c r="G1191" s="230" t="s">
        <v>750</v>
      </c>
      <c r="H1191" s="230" t="s">
        <v>1041</v>
      </c>
      <c r="I1191" s="230" t="s">
        <v>1038</v>
      </c>
    </row>
    <row r="1192" spans="1:9" x14ac:dyDescent="0.25">
      <c r="A1192" t="str">
        <f t="shared" si="36"/>
        <v>Saint Michael WWTP</v>
      </c>
      <c r="B1192">
        <f t="shared" si="37"/>
        <v>4</v>
      </c>
      <c r="C1192" s="230" t="s">
        <v>3468</v>
      </c>
      <c r="D1192" s="230" t="s">
        <v>1028</v>
      </c>
      <c r="E1192" s="230" t="s">
        <v>402</v>
      </c>
      <c r="F1192" s="230" t="s">
        <v>3469</v>
      </c>
      <c r="G1192" s="230" t="s">
        <v>750</v>
      </c>
      <c r="H1192" s="230" t="s">
        <v>3470</v>
      </c>
      <c r="I1192" s="230" t="s">
        <v>1038</v>
      </c>
    </row>
    <row r="1193" spans="1:9" x14ac:dyDescent="0.25">
      <c r="A1193" t="str">
        <f t="shared" si="36"/>
        <v>Saint Michael WWTP</v>
      </c>
      <c r="B1193">
        <f t="shared" si="37"/>
        <v>4</v>
      </c>
      <c r="C1193" s="230" t="s">
        <v>403</v>
      </c>
      <c r="D1193" s="230" t="s">
        <v>188</v>
      </c>
      <c r="E1193" s="230" t="s">
        <v>402</v>
      </c>
      <c r="F1193" s="230" t="s">
        <v>404</v>
      </c>
      <c r="G1193" s="230" t="s">
        <v>184</v>
      </c>
      <c r="H1193" s="230" t="s">
        <v>197</v>
      </c>
      <c r="I1193" s="230" t="s">
        <v>1038</v>
      </c>
    </row>
    <row r="1194" spans="1:9" x14ac:dyDescent="0.25">
      <c r="A1194" t="str">
        <f t="shared" si="36"/>
        <v>Saint Michael WWTP</v>
      </c>
      <c r="B1194">
        <f t="shared" si="37"/>
        <v>4</v>
      </c>
      <c r="C1194" s="230" t="s">
        <v>3471</v>
      </c>
      <c r="D1194" s="230" t="s">
        <v>1017</v>
      </c>
      <c r="E1194" s="230" t="s">
        <v>402</v>
      </c>
      <c r="F1194" s="230" t="s">
        <v>3472</v>
      </c>
      <c r="G1194" s="230" t="s">
        <v>750</v>
      </c>
      <c r="H1194" s="230" t="s">
        <v>1041</v>
      </c>
      <c r="I1194" s="230" t="s">
        <v>1038</v>
      </c>
    </row>
    <row r="1195" spans="1:9" x14ac:dyDescent="0.25">
      <c r="A1195" t="str">
        <f t="shared" si="36"/>
        <v>Saint Peter WWTP</v>
      </c>
      <c r="B1195">
        <f t="shared" si="37"/>
        <v>4</v>
      </c>
      <c r="C1195" s="230" t="s">
        <v>3473</v>
      </c>
      <c r="D1195" s="230" t="s">
        <v>1017</v>
      </c>
      <c r="E1195" s="230" t="s">
        <v>405</v>
      </c>
      <c r="F1195" s="230" t="s">
        <v>3474</v>
      </c>
      <c r="G1195" s="230" t="s">
        <v>750</v>
      </c>
      <c r="H1195" s="230" t="s">
        <v>1041</v>
      </c>
      <c r="I1195" s="230" t="s">
        <v>1038</v>
      </c>
    </row>
    <row r="1196" spans="1:9" x14ac:dyDescent="0.25">
      <c r="A1196" t="str">
        <f t="shared" si="36"/>
        <v>Saint Peter WWTP</v>
      </c>
      <c r="B1196">
        <f t="shared" si="37"/>
        <v>4</v>
      </c>
      <c r="C1196" s="230" t="s">
        <v>406</v>
      </c>
      <c r="D1196" s="230" t="s">
        <v>191</v>
      </c>
      <c r="E1196" s="230" t="s">
        <v>405</v>
      </c>
      <c r="F1196" s="230" t="s">
        <v>407</v>
      </c>
      <c r="G1196" s="230" t="s">
        <v>184</v>
      </c>
      <c r="H1196" s="230" t="s">
        <v>222</v>
      </c>
      <c r="I1196" s="230" t="s">
        <v>1038</v>
      </c>
    </row>
    <row r="1197" spans="1:9" x14ac:dyDescent="0.25">
      <c r="A1197" t="str">
        <f t="shared" si="36"/>
        <v>Saint Peter WWTP</v>
      </c>
      <c r="B1197">
        <f t="shared" si="37"/>
        <v>4</v>
      </c>
      <c r="C1197" s="230" t="s">
        <v>3475</v>
      </c>
      <c r="D1197" s="230" t="s">
        <v>1032</v>
      </c>
      <c r="E1197" s="230" t="s">
        <v>405</v>
      </c>
      <c r="F1197" s="230" t="s">
        <v>3476</v>
      </c>
      <c r="G1197" s="230" t="s">
        <v>750</v>
      </c>
      <c r="H1197" s="230" t="s">
        <v>3477</v>
      </c>
      <c r="I1197" s="230" t="s">
        <v>1038</v>
      </c>
    </row>
    <row r="1198" spans="1:9" x14ac:dyDescent="0.25">
      <c r="A1198" t="str">
        <f t="shared" si="36"/>
        <v>Saint Peter WWTP</v>
      </c>
      <c r="B1198">
        <f t="shared" si="37"/>
        <v>4</v>
      </c>
      <c r="C1198" s="230" t="s">
        <v>3478</v>
      </c>
      <c r="D1198" s="230" t="s">
        <v>1017</v>
      </c>
      <c r="E1198" s="230" t="s">
        <v>405</v>
      </c>
      <c r="F1198" s="230" t="s">
        <v>3474</v>
      </c>
      <c r="G1198" s="230" t="s">
        <v>750</v>
      </c>
      <c r="H1198" s="230" t="s">
        <v>1041</v>
      </c>
      <c r="I1198" s="230" t="s">
        <v>1038</v>
      </c>
    </row>
    <row r="1199" spans="1:9" x14ac:dyDescent="0.25">
      <c r="A1199" t="str">
        <f t="shared" si="36"/>
        <v>Sappi Cloquet LLC</v>
      </c>
      <c r="B1199">
        <f t="shared" si="37"/>
        <v>7</v>
      </c>
      <c r="C1199" s="230" t="s">
        <v>3479</v>
      </c>
      <c r="D1199" s="230" t="s">
        <v>3480</v>
      </c>
      <c r="E1199" s="230" t="s">
        <v>3481</v>
      </c>
      <c r="F1199" s="230" t="s">
        <v>3482</v>
      </c>
      <c r="G1199" s="230"/>
      <c r="H1199" s="230" t="s">
        <v>3480</v>
      </c>
      <c r="I1199" s="230" t="s">
        <v>740</v>
      </c>
    </row>
    <row r="1200" spans="1:9" x14ac:dyDescent="0.25">
      <c r="A1200" t="str">
        <f t="shared" si="36"/>
        <v>Sappi Cloquet LLC</v>
      </c>
      <c r="B1200">
        <f t="shared" si="37"/>
        <v>7</v>
      </c>
      <c r="C1200" s="230" t="s">
        <v>3483</v>
      </c>
      <c r="D1200" s="230" t="s">
        <v>188</v>
      </c>
      <c r="E1200" s="230" t="s">
        <v>3484</v>
      </c>
      <c r="F1200" s="230" t="s">
        <v>3485</v>
      </c>
      <c r="G1200" s="230" t="s">
        <v>184</v>
      </c>
      <c r="H1200" s="230" t="s">
        <v>3486</v>
      </c>
      <c r="I1200" s="230" t="s">
        <v>740</v>
      </c>
    </row>
    <row r="1201" spans="1:9" x14ac:dyDescent="0.25">
      <c r="A1201" t="str">
        <f t="shared" si="36"/>
        <v>Sappi Cloquet LLC</v>
      </c>
      <c r="B1201">
        <f t="shared" si="37"/>
        <v>7</v>
      </c>
      <c r="C1201" s="230" t="s">
        <v>3487</v>
      </c>
      <c r="D1201" s="230" t="s">
        <v>192</v>
      </c>
      <c r="E1201" s="230" t="s">
        <v>3484</v>
      </c>
      <c r="F1201" s="230" t="s">
        <v>3488</v>
      </c>
      <c r="G1201" s="230" t="s">
        <v>184</v>
      </c>
      <c r="H1201" s="230" t="s">
        <v>3489</v>
      </c>
      <c r="I1201" s="230" t="s">
        <v>740</v>
      </c>
    </row>
    <row r="1202" spans="1:9" x14ac:dyDescent="0.25">
      <c r="A1202" t="str">
        <f t="shared" si="36"/>
        <v>Sappi Cloquet LLC</v>
      </c>
      <c r="B1202">
        <f t="shared" si="37"/>
        <v>7</v>
      </c>
      <c r="C1202" s="230" t="s">
        <v>3490</v>
      </c>
      <c r="D1202" s="230" t="s">
        <v>181</v>
      </c>
      <c r="E1202" s="230" t="s">
        <v>3484</v>
      </c>
      <c r="F1202" s="230" t="s">
        <v>3491</v>
      </c>
      <c r="G1202" s="230" t="s">
        <v>184</v>
      </c>
      <c r="H1202" s="230" t="s">
        <v>3492</v>
      </c>
      <c r="I1202" s="230" t="s">
        <v>740</v>
      </c>
    </row>
    <row r="1203" spans="1:9" x14ac:dyDescent="0.25">
      <c r="A1203" t="str">
        <f t="shared" si="36"/>
        <v>Sappi Cloquet LLC</v>
      </c>
      <c r="B1203">
        <f t="shared" si="37"/>
        <v>7</v>
      </c>
      <c r="C1203" s="230" t="s">
        <v>3493</v>
      </c>
      <c r="D1203" s="230" t="s">
        <v>191</v>
      </c>
      <c r="E1203" s="230" t="s">
        <v>3484</v>
      </c>
      <c r="F1203" s="230" t="s">
        <v>3494</v>
      </c>
      <c r="G1203" s="230" t="s">
        <v>184</v>
      </c>
      <c r="H1203" s="230" t="s">
        <v>3495</v>
      </c>
      <c r="I1203" s="230" t="s">
        <v>740</v>
      </c>
    </row>
    <row r="1204" spans="1:9" x14ac:dyDescent="0.25">
      <c r="A1204" t="str">
        <f t="shared" si="36"/>
        <v>Sappi Cloquet LLC</v>
      </c>
      <c r="B1204">
        <f t="shared" si="37"/>
        <v>7</v>
      </c>
      <c r="C1204" s="230" t="s">
        <v>3496</v>
      </c>
      <c r="D1204" s="230" t="s">
        <v>2504</v>
      </c>
      <c r="E1204" s="230" t="s">
        <v>3484</v>
      </c>
      <c r="F1204" s="230" t="s">
        <v>3497</v>
      </c>
      <c r="G1204" s="230" t="s">
        <v>184</v>
      </c>
      <c r="H1204" s="230" t="s">
        <v>3498</v>
      </c>
      <c r="I1204" s="230" t="s">
        <v>740</v>
      </c>
    </row>
    <row r="1205" spans="1:9" x14ac:dyDescent="0.25">
      <c r="A1205" t="str">
        <f t="shared" si="36"/>
        <v>Sappi Cloquet LLC</v>
      </c>
      <c r="B1205">
        <f t="shared" si="37"/>
        <v>7</v>
      </c>
      <c r="C1205" s="230" t="s">
        <v>3499</v>
      </c>
      <c r="D1205" s="230" t="s">
        <v>793</v>
      </c>
      <c r="E1205" s="230" t="s">
        <v>3484</v>
      </c>
      <c r="F1205" s="230" t="s">
        <v>3500</v>
      </c>
      <c r="G1205" s="230" t="s">
        <v>750</v>
      </c>
      <c r="H1205" s="230" t="s">
        <v>3501</v>
      </c>
      <c r="I1205" s="230" t="s">
        <v>740</v>
      </c>
    </row>
    <row r="1206" spans="1:9" x14ac:dyDescent="0.25">
      <c r="A1206" t="str">
        <f t="shared" si="36"/>
        <v>Sauk Centre WWTP</v>
      </c>
      <c r="B1206">
        <f t="shared" si="37"/>
        <v>1</v>
      </c>
      <c r="C1206" s="230" t="s">
        <v>4717</v>
      </c>
      <c r="D1206" s="230" t="s">
        <v>1028</v>
      </c>
      <c r="E1206" s="230" t="s">
        <v>4718</v>
      </c>
      <c r="F1206" s="230" t="s">
        <v>4719</v>
      </c>
      <c r="G1206" s="230" t="s">
        <v>750</v>
      </c>
      <c r="H1206" s="230" t="s">
        <v>1044</v>
      </c>
      <c r="I1206" s="230" t="s">
        <v>1038</v>
      </c>
    </row>
    <row r="1207" spans="1:9" x14ac:dyDescent="0.25">
      <c r="A1207" t="str">
        <f t="shared" si="36"/>
        <v>Shades of Sherwood Campground and Waterpark Inc</v>
      </c>
      <c r="B1207">
        <f t="shared" si="37"/>
        <v>1</v>
      </c>
      <c r="C1207" s="230" t="s">
        <v>4720</v>
      </c>
      <c r="D1207" s="230" t="s">
        <v>1024</v>
      </c>
      <c r="E1207" s="230" t="s">
        <v>4721</v>
      </c>
      <c r="F1207" s="230" t="s">
        <v>4722</v>
      </c>
      <c r="G1207" s="230" t="s">
        <v>750</v>
      </c>
      <c r="H1207" s="230" t="s">
        <v>1489</v>
      </c>
      <c r="I1207" s="230" t="s">
        <v>1038</v>
      </c>
    </row>
    <row r="1208" spans="1:9" x14ac:dyDescent="0.25">
      <c r="A1208" t="str">
        <f t="shared" si="36"/>
        <v>Sherburn WWTP</v>
      </c>
      <c r="B1208">
        <f t="shared" si="37"/>
        <v>1</v>
      </c>
      <c r="C1208" s="230" t="s">
        <v>4723</v>
      </c>
      <c r="D1208" s="230" t="s">
        <v>1028</v>
      </c>
      <c r="E1208" s="230" t="s">
        <v>4724</v>
      </c>
      <c r="F1208" s="230" t="s">
        <v>4725</v>
      </c>
      <c r="G1208" s="230" t="s">
        <v>750</v>
      </c>
      <c r="H1208" s="230" t="s">
        <v>1044</v>
      </c>
      <c r="I1208" s="230" t="s">
        <v>1038</v>
      </c>
    </row>
    <row r="1209" spans="1:9" x14ac:dyDescent="0.25">
      <c r="A1209" t="str">
        <f t="shared" si="36"/>
        <v>Silver Bay WWTP</v>
      </c>
      <c r="B1209">
        <f t="shared" si="37"/>
        <v>1</v>
      </c>
      <c r="C1209" s="230" t="s">
        <v>4726</v>
      </c>
      <c r="D1209" s="230" t="s">
        <v>1028</v>
      </c>
      <c r="E1209" s="230" t="s">
        <v>4727</v>
      </c>
      <c r="F1209" s="230" t="s">
        <v>4728</v>
      </c>
      <c r="G1209" s="230" t="s">
        <v>750</v>
      </c>
      <c r="H1209" s="230" t="s">
        <v>1044</v>
      </c>
      <c r="I1209" s="230" t="s">
        <v>1038</v>
      </c>
    </row>
    <row r="1210" spans="1:9" x14ac:dyDescent="0.25">
      <c r="A1210" t="str">
        <f t="shared" si="36"/>
        <v>SkyWater Technology Foundry Inc</v>
      </c>
      <c r="B1210">
        <f t="shared" si="37"/>
        <v>4</v>
      </c>
      <c r="C1210" s="230" t="s">
        <v>3502</v>
      </c>
      <c r="D1210" s="230" t="s">
        <v>188</v>
      </c>
      <c r="E1210" s="230" t="s">
        <v>3503</v>
      </c>
      <c r="F1210" s="230" t="s">
        <v>3504</v>
      </c>
      <c r="G1210" s="230" t="s">
        <v>184</v>
      </c>
      <c r="H1210" s="230" t="s">
        <v>3505</v>
      </c>
      <c r="I1210" s="230" t="s">
        <v>740</v>
      </c>
    </row>
    <row r="1211" spans="1:9" x14ac:dyDescent="0.25">
      <c r="A1211" t="str">
        <f t="shared" si="36"/>
        <v>SkyWater Technology Foundry Inc</v>
      </c>
      <c r="B1211">
        <f t="shared" si="37"/>
        <v>4</v>
      </c>
      <c r="C1211" s="230" t="s">
        <v>3506</v>
      </c>
      <c r="D1211" s="230" t="s">
        <v>3507</v>
      </c>
      <c r="E1211" s="230" t="s">
        <v>3503</v>
      </c>
      <c r="F1211" s="230" t="s">
        <v>3508</v>
      </c>
      <c r="G1211" s="230" t="s">
        <v>750</v>
      </c>
      <c r="H1211" s="230" t="s">
        <v>1332</v>
      </c>
      <c r="I1211" s="230" t="s">
        <v>740</v>
      </c>
    </row>
    <row r="1212" spans="1:9" x14ac:dyDescent="0.25">
      <c r="A1212" t="str">
        <f t="shared" si="36"/>
        <v>SkyWater Technology Foundry Inc</v>
      </c>
      <c r="B1212">
        <f t="shared" si="37"/>
        <v>4</v>
      </c>
      <c r="C1212" s="230" t="s">
        <v>3509</v>
      </c>
      <c r="D1212" s="230" t="s">
        <v>188</v>
      </c>
      <c r="E1212" s="230" t="s">
        <v>3503</v>
      </c>
      <c r="F1212" s="230" t="s">
        <v>3510</v>
      </c>
      <c r="G1212" s="230" t="s">
        <v>184</v>
      </c>
      <c r="H1212" s="230" t="s">
        <v>3511</v>
      </c>
      <c r="I1212" s="230" t="s">
        <v>740</v>
      </c>
    </row>
    <row r="1213" spans="1:9" x14ac:dyDescent="0.25">
      <c r="A1213" t="str">
        <f t="shared" si="36"/>
        <v>SkyWater Technology Foundry Inc</v>
      </c>
      <c r="B1213">
        <f t="shared" si="37"/>
        <v>4</v>
      </c>
      <c r="C1213" s="230" t="s">
        <v>3512</v>
      </c>
      <c r="D1213" s="230" t="s">
        <v>3513</v>
      </c>
      <c r="E1213" s="230" t="s">
        <v>3503</v>
      </c>
      <c r="F1213" s="230" t="s">
        <v>3514</v>
      </c>
      <c r="G1213" s="230" t="s">
        <v>184</v>
      </c>
      <c r="H1213" s="230" t="s">
        <v>3515</v>
      </c>
      <c r="I1213" s="230" t="s">
        <v>740</v>
      </c>
    </row>
    <row r="1214" spans="1:9" x14ac:dyDescent="0.25">
      <c r="A1214" t="str">
        <f t="shared" si="36"/>
        <v>SkyWater Technology Foundry</v>
      </c>
      <c r="B1214">
        <f t="shared" si="37"/>
        <v>12</v>
      </c>
      <c r="C1214" s="230" t="s">
        <v>3516</v>
      </c>
      <c r="D1214" s="230" t="s">
        <v>188</v>
      </c>
      <c r="E1214" s="230" t="s">
        <v>3517</v>
      </c>
      <c r="F1214" s="230" t="s">
        <v>3518</v>
      </c>
      <c r="G1214" s="230"/>
      <c r="H1214" s="230" t="s">
        <v>3519</v>
      </c>
      <c r="I1214" s="230" t="s">
        <v>740</v>
      </c>
    </row>
    <row r="1215" spans="1:9" x14ac:dyDescent="0.25">
      <c r="A1215" t="str">
        <f t="shared" si="36"/>
        <v>SkyWater Technology Foundry</v>
      </c>
      <c r="B1215">
        <f t="shared" si="37"/>
        <v>12</v>
      </c>
      <c r="C1215" s="230" t="s">
        <v>3520</v>
      </c>
      <c r="D1215" s="230" t="s">
        <v>3521</v>
      </c>
      <c r="E1215" s="230" t="s">
        <v>3517</v>
      </c>
      <c r="F1215" s="230" t="s">
        <v>3518</v>
      </c>
      <c r="G1215" s="230"/>
      <c r="H1215" s="230" t="s">
        <v>3522</v>
      </c>
      <c r="I1215" s="230" t="s">
        <v>740</v>
      </c>
    </row>
    <row r="1216" spans="1:9" x14ac:dyDescent="0.25">
      <c r="A1216" t="str">
        <f t="shared" si="36"/>
        <v>SkyWater Technology Foundry</v>
      </c>
      <c r="B1216">
        <f t="shared" si="37"/>
        <v>12</v>
      </c>
      <c r="C1216" s="230" t="s">
        <v>3523</v>
      </c>
      <c r="D1216" s="230" t="s">
        <v>3524</v>
      </c>
      <c r="E1216" s="230" t="s">
        <v>3517</v>
      </c>
      <c r="F1216" s="230" t="s">
        <v>3518</v>
      </c>
      <c r="G1216" s="230"/>
      <c r="H1216" s="230" t="s">
        <v>3522</v>
      </c>
      <c r="I1216" s="230" t="s">
        <v>740</v>
      </c>
    </row>
    <row r="1217" spans="1:9" x14ac:dyDescent="0.25">
      <c r="A1217" t="str">
        <f t="shared" si="36"/>
        <v>SkyWater Technology Foundry</v>
      </c>
      <c r="B1217">
        <f t="shared" si="37"/>
        <v>12</v>
      </c>
      <c r="C1217" s="230" t="s">
        <v>3525</v>
      </c>
      <c r="D1217" s="230" t="s">
        <v>3526</v>
      </c>
      <c r="E1217" s="230" t="s">
        <v>3517</v>
      </c>
      <c r="F1217" s="230" t="s">
        <v>3518</v>
      </c>
      <c r="G1217" s="230"/>
      <c r="H1217" s="230" t="s">
        <v>3522</v>
      </c>
      <c r="I1217" s="230" t="s">
        <v>740</v>
      </c>
    </row>
    <row r="1218" spans="1:9" x14ac:dyDescent="0.25">
      <c r="A1218" t="str">
        <f t="shared" si="36"/>
        <v>SkyWater Technology Foundry</v>
      </c>
      <c r="B1218">
        <f t="shared" si="37"/>
        <v>12</v>
      </c>
      <c r="C1218" s="230" t="s">
        <v>3527</v>
      </c>
      <c r="D1218" s="230" t="s">
        <v>3528</v>
      </c>
      <c r="E1218" s="230" t="s">
        <v>3517</v>
      </c>
      <c r="F1218" s="230" t="s">
        <v>3518</v>
      </c>
      <c r="G1218" s="230"/>
      <c r="H1218" s="230" t="s">
        <v>3522</v>
      </c>
      <c r="I1218" s="230" t="s">
        <v>740</v>
      </c>
    </row>
    <row r="1219" spans="1:9" x14ac:dyDescent="0.25">
      <c r="A1219" t="str">
        <f t="shared" ref="A1219:A1251" si="38">TRIM(LEFT(E1219,FIND(" MN",E1219,4)))</f>
        <v>SkyWater Technology Foundry</v>
      </c>
      <c r="B1219">
        <f t="shared" ref="B1219:B1251" si="39">COUNTIF(A:A,A1219)</f>
        <v>12</v>
      </c>
      <c r="C1219" s="230" t="s">
        <v>3529</v>
      </c>
      <c r="D1219" s="230" t="s">
        <v>3530</v>
      </c>
      <c r="E1219" s="230" t="s">
        <v>3517</v>
      </c>
      <c r="F1219" s="230" t="s">
        <v>3518</v>
      </c>
      <c r="G1219" s="230"/>
      <c r="H1219" s="230" t="s">
        <v>3522</v>
      </c>
      <c r="I1219" s="230" t="s">
        <v>740</v>
      </c>
    </row>
    <row r="1220" spans="1:9" x14ac:dyDescent="0.25">
      <c r="A1220" t="str">
        <f t="shared" si="38"/>
        <v>SkyWater Technology Foundry</v>
      </c>
      <c r="B1220">
        <f t="shared" si="39"/>
        <v>12</v>
      </c>
      <c r="C1220" s="230" t="s">
        <v>3531</v>
      </c>
      <c r="D1220" s="230" t="s">
        <v>3532</v>
      </c>
      <c r="E1220" s="230" t="s">
        <v>3517</v>
      </c>
      <c r="F1220" s="230" t="s">
        <v>3518</v>
      </c>
      <c r="G1220" s="230"/>
      <c r="H1220" s="230" t="s">
        <v>3522</v>
      </c>
      <c r="I1220" s="230" t="s">
        <v>740</v>
      </c>
    </row>
    <row r="1221" spans="1:9" x14ac:dyDescent="0.25">
      <c r="A1221" t="str">
        <f t="shared" si="38"/>
        <v>SkyWater Technology Foundry</v>
      </c>
      <c r="B1221">
        <f t="shared" si="39"/>
        <v>12</v>
      </c>
      <c r="C1221" s="230" t="s">
        <v>3533</v>
      </c>
      <c r="D1221" s="230" t="s">
        <v>3534</v>
      </c>
      <c r="E1221" s="230" t="s">
        <v>3517</v>
      </c>
      <c r="F1221" s="230" t="s">
        <v>3518</v>
      </c>
      <c r="G1221" s="230"/>
      <c r="H1221" s="230" t="s">
        <v>3522</v>
      </c>
      <c r="I1221" s="230" t="s">
        <v>740</v>
      </c>
    </row>
    <row r="1222" spans="1:9" x14ac:dyDescent="0.25">
      <c r="A1222" t="str">
        <f t="shared" si="38"/>
        <v>SkyWater Technology Foundry</v>
      </c>
      <c r="B1222">
        <f t="shared" si="39"/>
        <v>12</v>
      </c>
      <c r="C1222" s="230" t="s">
        <v>3535</v>
      </c>
      <c r="D1222" s="230" t="s">
        <v>3536</v>
      </c>
      <c r="E1222" s="230" t="s">
        <v>3517</v>
      </c>
      <c r="F1222" s="230" t="s">
        <v>3518</v>
      </c>
      <c r="G1222" s="230"/>
      <c r="H1222" s="230" t="s">
        <v>3537</v>
      </c>
      <c r="I1222" s="230" t="s">
        <v>740</v>
      </c>
    </row>
    <row r="1223" spans="1:9" x14ac:dyDescent="0.25">
      <c r="A1223" t="str">
        <f t="shared" si="38"/>
        <v>SkyWater Technology Foundry</v>
      </c>
      <c r="B1223">
        <f t="shared" si="39"/>
        <v>12</v>
      </c>
      <c r="C1223" s="230" t="s">
        <v>3538</v>
      </c>
      <c r="D1223" s="230" t="s">
        <v>3539</v>
      </c>
      <c r="E1223" s="230" t="s">
        <v>3517</v>
      </c>
      <c r="F1223" s="230" t="s">
        <v>3518</v>
      </c>
      <c r="G1223" s="230"/>
      <c r="H1223" s="230" t="s">
        <v>3540</v>
      </c>
      <c r="I1223" s="230" t="s">
        <v>740</v>
      </c>
    </row>
    <row r="1224" spans="1:9" x14ac:dyDescent="0.25">
      <c r="A1224" t="str">
        <f t="shared" si="38"/>
        <v>SkyWater Technology Foundry</v>
      </c>
      <c r="B1224">
        <f t="shared" si="39"/>
        <v>12</v>
      </c>
      <c r="C1224" s="230" t="s">
        <v>3541</v>
      </c>
      <c r="D1224" s="230" t="s">
        <v>3542</v>
      </c>
      <c r="E1224" s="230" t="s">
        <v>3517</v>
      </c>
      <c r="F1224" s="230" t="s">
        <v>3518</v>
      </c>
      <c r="G1224" s="230"/>
      <c r="H1224" s="230" t="s">
        <v>3540</v>
      </c>
      <c r="I1224" s="230" t="s">
        <v>740</v>
      </c>
    </row>
    <row r="1225" spans="1:9" x14ac:dyDescent="0.25">
      <c r="A1225" t="str">
        <f t="shared" si="38"/>
        <v>SkyWater Technology Foundry</v>
      </c>
      <c r="B1225">
        <f t="shared" si="39"/>
        <v>12</v>
      </c>
      <c r="C1225" s="230" t="s">
        <v>3543</v>
      </c>
      <c r="D1225" s="230" t="s">
        <v>3544</v>
      </c>
      <c r="E1225" s="230" t="s">
        <v>3517</v>
      </c>
      <c r="F1225" s="230" t="s">
        <v>3518</v>
      </c>
      <c r="G1225" s="230"/>
      <c r="H1225" s="230" t="s">
        <v>3545</v>
      </c>
      <c r="I1225" s="230" t="s">
        <v>740</v>
      </c>
    </row>
    <row r="1226" spans="1:9" x14ac:dyDescent="0.25">
      <c r="A1226" t="str">
        <f t="shared" si="38"/>
        <v>SkyWest Terminal at Range Regional Airport</v>
      </c>
      <c r="B1226">
        <f t="shared" si="39"/>
        <v>1</v>
      </c>
      <c r="C1226" s="230" t="s">
        <v>3546</v>
      </c>
      <c r="D1226" s="230" t="s">
        <v>1246</v>
      </c>
      <c r="E1226" s="230" t="s">
        <v>4729</v>
      </c>
      <c r="F1226" s="230" t="s">
        <v>3547</v>
      </c>
      <c r="G1226" s="230" t="s">
        <v>184</v>
      </c>
      <c r="H1226" s="230" t="s">
        <v>3548</v>
      </c>
      <c r="I1226" s="230" t="s">
        <v>740</v>
      </c>
    </row>
    <row r="1227" spans="1:9" x14ac:dyDescent="0.25">
      <c r="A1227" t="str">
        <f t="shared" si="38"/>
        <v>South Ridge School</v>
      </c>
      <c r="B1227">
        <f t="shared" si="39"/>
        <v>1</v>
      </c>
      <c r="C1227" s="230" t="s">
        <v>4730</v>
      </c>
      <c r="D1227" s="230" t="s">
        <v>1024</v>
      </c>
      <c r="E1227" s="230" t="s">
        <v>4731</v>
      </c>
      <c r="F1227" s="230" t="s">
        <v>4732</v>
      </c>
      <c r="G1227" s="230" t="s">
        <v>750</v>
      </c>
      <c r="H1227" s="230" t="s">
        <v>1489</v>
      </c>
      <c r="I1227" s="230" t="s">
        <v>1038</v>
      </c>
    </row>
    <row r="1228" spans="1:9" x14ac:dyDescent="0.25">
      <c r="A1228" t="str">
        <f t="shared" si="38"/>
        <v>Southern Minnesota Beet Sugar Coop</v>
      </c>
      <c r="B1228">
        <f t="shared" si="39"/>
        <v>31</v>
      </c>
      <c r="C1228" s="230" t="s">
        <v>3549</v>
      </c>
      <c r="D1228" s="230" t="s">
        <v>2200</v>
      </c>
      <c r="E1228" s="230" t="s">
        <v>3550</v>
      </c>
      <c r="F1228" s="230" t="s">
        <v>3551</v>
      </c>
      <c r="G1228" s="230" t="s">
        <v>184</v>
      </c>
      <c r="H1228" s="230" t="s">
        <v>3552</v>
      </c>
      <c r="I1228" s="230" t="s">
        <v>740</v>
      </c>
    </row>
    <row r="1229" spans="1:9" x14ac:dyDescent="0.25">
      <c r="A1229" t="str">
        <f t="shared" si="38"/>
        <v>Southern Minnesota Beet Sugar Coop</v>
      </c>
      <c r="B1229">
        <f t="shared" si="39"/>
        <v>31</v>
      </c>
      <c r="C1229" s="230" t="s">
        <v>3553</v>
      </c>
      <c r="D1229" s="230" t="s">
        <v>2938</v>
      </c>
      <c r="E1229" s="230" t="s">
        <v>3550</v>
      </c>
      <c r="F1229" s="230" t="s">
        <v>3554</v>
      </c>
      <c r="G1229" s="230" t="s">
        <v>184</v>
      </c>
      <c r="H1229" s="230" t="s">
        <v>3555</v>
      </c>
      <c r="I1229" s="230" t="s">
        <v>740</v>
      </c>
    </row>
    <row r="1230" spans="1:9" x14ac:dyDescent="0.25">
      <c r="A1230" t="str">
        <f t="shared" si="38"/>
        <v>Southern Minnesota Beet Sugar Coop</v>
      </c>
      <c r="B1230">
        <f t="shared" si="39"/>
        <v>31</v>
      </c>
      <c r="C1230" s="230" t="s">
        <v>3556</v>
      </c>
      <c r="D1230" s="230" t="s">
        <v>3557</v>
      </c>
      <c r="E1230" s="230" t="s">
        <v>3550</v>
      </c>
      <c r="F1230" s="230" t="s">
        <v>3558</v>
      </c>
      <c r="G1230" s="230" t="s">
        <v>184</v>
      </c>
      <c r="H1230" s="230" t="s">
        <v>3559</v>
      </c>
      <c r="I1230" s="230" t="s">
        <v>740</v>
      </c>
    </row>
    <row r="1231" spans="1:9" x14ac:dyDescent="0.25">
      <c r="A1231" t="str">
        <f t="shared" si="38"/>
        <v>Southern Minnesota Beet Sugar Coop</v>
      </c>
      <c r="B1231">
        <f t="shared" si="39"/>
        <v>31</v>
      </c>
      <c r="C1231" s="230" t="s">
        <v>3560</v>
      </c>
      <c r="D1231" s="230" t="s">
        <v>2997</v>
      </c>
      <c r="E1231" s="230" t="s">
        <v>3550</v>
      </c>
      <c r="F1231" s="230" t="s">
        <v>3561</v>
      </c>
      <c r="G1231" s="230" t="s">
        <v>184</v>
      </c>
      <c r="H1231" s="230" t="s">
        <v>3562</v>
      </c>
      <c r="I1231" s="230" t="s">
        <v>740</v>
      </c>
    </row>
    <row r="1232" spans="1:9" x14ac:dyDescent="0.25">
      <c r="A1232" t="str">
        <f t="shared" si="38"/>
        <v>Southern Minnesota Beet Sugar Coop</v>
      </c>
      <c r="B1232">
        <f t="shared" si="39"/>
        <v>31</v>
      </c>
      <c r="C1232" s="230" t="s">
        <v>3563</v>
      </c>
      <c r="D1232" s="230" t="s">
        <v>3564</v>
      </c>
      <c r="E1232" s="230" t="s">
        <v>3550</v>
      </c>
      <c r="F1232" s="230" t="s">
        <v>3565</v>
      </c>
      <c r="G1232" s="230" t="s">
        <v>184</v>
      </c>
      <c r="H1232" s="230" t="s">
        <v>3566</v>
      </c>
      <c r="I1232" s="230" t="s">
        <v>740</v>
      </c>
    </row>
    <row r="1233" spans="1:9" x14ac:dyDescent="0.25">
      <c r="A1233" t="str">
        <f t="shared" si="38"/>
        <v>Southern Minnesota Beet Sugar Coop</v>
      </c>
      <c r="B1233">
        <f t="shared" si="39"/>
        <v>31</v>
      </c>
      <c r="C1233" s="230" t="s">
        <v>3567</v>
      </c>
      <c r="D1233" s="230" t="s">
        <v>2977</v>
      </c>
      <c r="E1233" s="230" t="s">
        <v>3550</v>
      </c>
      <c r="F1233" s="230" t="s">
        <v>3568</v>
      </c>
      <c r="G1233" s="230" t="s">
        <v>184</v>
      </c>
      <c r="H1233" s="230" t="s">
        <v>3569</v>
      </c>
      <c r="I1233" s="230" t="s">
        <v>740</v>
      </c>
    </row>
    <row r="1234" spans="1:9" x14ac:dyDescent="0.25">
      <c r="A1234" t="str">
        <f t="shared" si="38"/>
        <v>Southern Minnesota Beet Sugar Coop</v>
      </c>
      <c r="B1234">
        <f t="shared" si="39"/>
        <v>31</v>
      </c>
      <c r="C1234" s="230" t="s">
        <v>3570</v>
      </c>
      <c r="D1234" s="230" t="s">
        <v>3571</v>
      </c>
      <c r="E1234" s="230" t="s">
        <v>3550</v>
      </c>
      <c r="F1234" s="230" t="s">
        <v>3572</v>
      </c>
      <c r="G1234" s="230" t="s">
        <v>184</v>
      </c>
      <c r="H1234" s="230" t="s">
        <v>3573</v>
      </c>
      <c r="I1234" s="230" t="s">
        <v>740</v>
      </c>
    </row>
    <row r="1235" spans="1:9" x14ac:dyDescent="0.25">
      <c r="A1235" t="str">
        <f t="shared" si="38"/>
        <v>Southern Minnesota Beet Sugar Coop</v>
      </c>
      <c r="B1235">
        <f t="shared" si="39"/>
        <v>31</v>
      </c>
      <c r="C1235" s="230" t="s">
        <v>3574</v>
      </c>
      <c r="D1235" s="230" t="s">
        <v>3575</v>
      </c>
      <c r="E1235" s="230" t="s">
        <v>3550</v>
      </c>
      <c r="F1235" s="230" t="s">
        <v>3576</v>
      </c>
      <c r="G1235" s="230" t="s">
        <v>184</v>
      </c>
      <c r="H1235" s="230" t="s">
        <v>3577</v>
      </c>
      <c r="I1235" s="230" t="s">
        <v>740</v>
      </c>
    </row>
    <row r="1236" spans="1:9" x14ac:dyDescent="0.25">
      <c r="A1236" t="str">
        <f t="shared" si="38"/>
        <v>Southern Minnesota Beet Sugar Coop</v>
      </c>
      <c r="B1236">
        <f t="shared" si="39"/>
        <v>31</v>
      </c>
      <c r="C1236" s="230" t="s">
        <v>3578</v>
      </c>
      <c r="D1236" s="230" t="s">
        <v>3579</v>
      </c>
      <c r="E1236" s="230" t="s">
        <v>3550</v>
      </c>
      <c r="F1236" s="230" t="s">
        <v>3580</v>
      </c>
      <c r="G1236" s="230" t="s">
        <v>184</v>
      </c>
      <c r="H1236" s="230" t="s">
        <v>3581</v>
      </c>
      <c r="I1236" s="230" t="s">
        <v>740</v>
      </c>
    </row>
    <row r="1237" spans="1:9" x14ac:dyDescent="0.25">
      <c r="A1237" t="str">
        <f t="shared" si="38"/>
        <v>Southern Minnesota Beet Sugar Coop</v>
      </c>
      <c r="B1237">
        <f t="shared" si="39"/>
        <v>31</v>
      </c>
      <c r="C1237" s="230" t="s">
        <v>3582</v>
      </c>
      <c r="D1237" s="230" t="s">
        <v>3583</v>
      </c>
      <c r="E1237" s="230" t="s">
        <v>3550</v>
      </c>
      <c r="F1237" s="230" t="s">
        <v>3584</v>
      </c>
      <c r="G1237" s="230" t="s">
        <v>184</v>
      </c>
      <c r="H1237" s="230" t="s">
        <v>3585</v>
      </c>
      <c r="I1237" s="230" t="s">
        <v>740</v>
      </c>
    </row>
    <row r="1238" spans="1:9" x14ac:dyDescent="0.25">
      <c r="A1238" t="str">
        <f t="shared" si="38"/>
        <v>Southern Minnesota Beet Sugar Coop</v>
      </c>
      <c r="B1238">
        <f t="shared" si="39"/>
        <v>31</v>
      </c>
      <c r="C1238" s="230" t="s">
        <v>3586</v>
      </c>
      <c r="D1238" s="230" t="s">
        <v>3587</v>
      </c>
      <c r="E1238" s="230" t="s">
        <v>3550</v>
      </c>
      <c r="F1238" s="230" t="s">
        <v>3588</v>
      </c>
      <c r="G1238" s="230" t="s">
        <v>184</v>
      </c>
      <c r="H1238" s="230" t="s">
        <v>3589</v>
      </c>
      <c r="I1238" s="230" t="s">
        <v>740</v>
      </c>
    </row>
    <row r="1239" spans="1:9" x14ac:dyDescent="0.25">
      <c r="A1239" t="str">
        <f t="shared" si="38"/>
        <v>Southern Minnesota Beet Sugar Coop</v>
      </c>
      <c r="B1239">
        <f t="shared" si="39"/>
        <v>31</v>
      </c>
      <c r="C1239" s="230" t="s">
        <v>3590</v>
      </c>
      <c r="D1239" s="230" t="s">
        <v>3591</v>
      </c>
      <c r="E1239" s="230" t="s">
        <v>3550</v>
      </c>
      <c r="F1239" s="230" t="s">
        <v>3592</v>
      </c>
      <c r="G1239" s="230" t="s">
        <v>184</v>
      </c>
      <c r="H1239" s="230" t="s">
        <v>3593</v>
      </c>
      <c r="I1239" s="230" t="s">
        <v>740</v>
      </c>
    </row>
    <row r="1240" spans="1:9" x14ac:dyDescent="0.25">
      <c r="A1240" t="str">
        <f t="shared" si="38"/>
        <v>Southern Minnesota Beet Sugar Coop</v>
      </c>
      <c r="B1240">
        <f t="shared" si="39"/>
        <v>31</v>
      </c>
      <c r="C1240" s="230" t="s">
        <v>3594</v>
      </c>
      <c r="D1240" s="230" t="s">
        <v>3595</v>
      </c>
      <c r="E1240" s="230" t="s">
        <v>3550</v>
      </c>
      <c r="F1240" s="230" t="s">
        <v>3596</v>
      </c>
      <c r="G1240" s="230" t="s">
        <v>184</v>
      </c>
      <c r="H1240" s="230" t="s">
        <v>3597</v>
      </c>
      <c r="I1240" s="230" t="s">
        <v>740</v>
      </c>
    </row>
    <row r="1241" spans="1:9" x14ac:dyDescent="0.25">
      <c r="A1241" t="str">
        <f t="shared" si="38"/>
        <v>Southern Minnesota Beet Sugar Coop</v>
      </c>
      <c r="B1241">
        <f t="shared" si="39"/>
        <v>31</v>
      </c>
      <c r="C1241" s="230" t="s">
        <v>3598</v>
      </c>
      <c r="D1241" s="230" t="s">
        <v>3599</v>
      </c>
      <c r="E1241" s="230" t="s">
        <v>3550</v>
      </c>
      <c r="F1241" s="230" t="s">
        <v>3600</v>
      </c>
      <c r="G1241" s="230" t="s">
        <v>184</v>
      </c>
      <c r="H1241" s="230" t="s">
        <v>3601</v>
      </c>
      <c r="I1241" s="230" t="s">
        <v>740</v>
      </c>
    </row>
    <row r="1242" spans="1:9" x14ac:dyDescent="0.25">
      <c r="A1242" t="str">
        <f t="shared" si="38"/>
        <v>Southern Minnesota Beet Sugar Coop</v>
      </c>
      <c r="B1242">
        <f t="shared" si="39"/>
        <v>31</v>
      </c>
      <c r="C1242" s="230" t="s">
        <v>3602</v>
      </c>
      <c r="D1242" s="230" t="s">
        <v>3603</v>
      </c>
      <c r="E1242" s="230" t="s">
        <v>3550</v>
      </c>
      <c r="F1242" s="230" t="s">
        <v>3604</v>
      </c>
      <c r="G1242" s="230" t="s">
        <v>184</v>
      </c>
      <c r="H1242" s="230" t="s">
        <v>3605</v>
      </c>
      <c r="I1242" s="230" t="s">
        <v>740</v>
      </c>
    </row>
    <row r="1243" spans="1:9" x14ac:dyDescent="0.25">
      <c r="A1243" t="str">
        <f t="shared" si="38"/>
        <v>Southern Minnesota Beet Sugar Coop</v>
      </c>
      <c r="B1243">
        <f t="shared" si="39"/>
        <v>31</v>
      </c>
      <c r="C1243" s="230" t="s">
        <v>3606</v>
      </c>
      <c r="D1243" s="230" t="s">
        <v>2496</v>
      </c>
      <c r="E1243" s="230" t="s">
        <v>3550</v>
      </c>
      <c r="F1243" s="230" t="s">
        <v>3607</v>
      </c>
      <c r="G1243" s="230" t="s">
        <v>184</v>
      </c>
      <c r="H1243" s="230" t="s">
        <v>3608</v>
      </c>
      <c r="I1243" s="230" t="s">
        <v>740</v>
      </c>
    </row>
    <row r="1244" spans="1:9" x14ac:dyDescent="0.25">
      <c r="A1244" t="str">
        <f t="shared" si="38"/>
        <v>Southern Minnesota Beet Sugar Coop</v>
      </c>
      <c r="B1244">
        <f t="shared" si="39"/>
        <v>31</v>
      </c>
      <c r="C1244" s="230" t="s">
        <v>3609</v>
      </c>
      <c r="D1244" s="230" t="s">
        <v>2508</v>
      </c>
      <c r="E1244" s="230" t="s">
        <v>3550</v>
      </c>
      <c r="F1244" s="230" t="s">
        <v>3610</v>
      </c>
      <c r="G1244" s="230" t="s">
        <v>184</v>
      </c>
      <c r="H1244" s="230" t="s">
        <v>3611</v>
      </c>
      <c r="I1244" s="230" t="s">
        <v>740</v>
      </c>
    </row>
    <row r="1245" spans="1:9" x14ac:dyDescent="0.25">
      <c r="A1245" t="str">
        <f t="shared" si="38"/>
        <v>Southern Minnesota Beet Sugar Coop</v>
      </c>
      <c r="B1245">
        <f t="shared" si="39"/>
        <v>31</v>
      </c>
      <c r="C1245" s="230" t="s">
        <v>3612</v>
      </c>
      <c r="D1245" s="230" t="s">
        <v>748</v>
      </c>
      <c r="E1245" s="230" t="s">
        <v>3550</v>
      </c>
      <c r="F1245" s="230" t="s">
        <v>3613</v>
      </c>
      <c r="G1245" s="230" t="s">
        <v>750</v>
      </c>
      <c r="H1245" s="230" t="s">
        <v>3614</v>
      </c>
      <c r="I1245" s="230" t="s">
        <v>740</v>
      </c>
    </row>
    <row r="1246" spans="1:9" x14ac:dyDescent="0.25">
      <c r="A1246" t="str">
        <f t="shared" si="38"/>
        <v>Southern Minnesota Beet Sugar Coop</v>
      </c>
      <c r="B1246">
        <f t="shared" si="39"/>
        <v>31</v>
      </c>
      <c r="C1246" s="230" t="s">
        <v>3615</v>
      </c>
      <c r="D1246" s="230" t="s">
        <v>793</v>
      </c>
      <c r="E1246" s="230" t="s">
        <v>3550</v>
      </c>
      <c r="F1246" s="230" t="s">
        <v>3616</v>
      </c>
      <c r="G1246" s="230" t="s">
        <v>750</v>
      </c>
      <c r="H1246" s="230" t="s">
        <v>3617</v>
      </c>
      <c r="I1246" s="230" t="s">
        <v>740</v>
      </c>
    </row>
    <row r="1247" spans="1:9" x14ac:dyDescent="0.25">
      <c r="A1247" t="str">
        <f t="shared" si="38"/>
        <v>Southern Minnesota Beet Sugar Coop</v>
      </c>
      <c r="B1247">
        <f t="shared" si="39"/>
        <v>31</v>
      </c>
      <c r="C1247" s="230" t="s">
        <v>3618</v>
      </c>
      <c r="D1247" s="230" t="s">
        <v>1017</v>
      </c>
      <c r="E1247" s="230" t="s">
        <v>3550</v>
      </c>
      <c r="F1247" s="230" t="s">
        <v>3619</v>
      </c>
      <c r="G1247" s="230" t="s">
        <v>750</v>
      </c>
      <c r="H1247" s="230" t="s">
        <v>3620</v>
      </c>
      <c r="I1247" s="230" t="s">
        <v>740</v>
      </c>
    </row>
    <row r="1248" spans="1:9" x14ac:dyDescent="0.25">
      <c r="A1248" t="str">
        <f t="shared" si="38"/>
        <v>Southern Minnesota Beet Sugar Coop</v>
      </c>
      <c r="B1248">
        <f t="shared" si="39"/>
        <v>31</v>
      </c>
      <c r="C1248" s="230" t="s">
        <v>3621</v>
      </c>
      <c r="D1248" s="230" t="s">
        <v>1001</v>
      </c>
      <c r="E1248" s="230" t="s">
        <v>3550</v>
      </c>
      <c r="F1248" s="230" t="s">
        <v>3622</v>
      </c>
      <c r="G1248" s="230" t="s">
        <v>750</v>
      </c>
      <c r="H1248" s="230" t="s">
        <v>3623</v>
      </c>
      <c r="I1248" s="230" t="s">
        <v>740</v>
      </c>
    </row>
    <row r="1249" spans="1:9" x14ac:dyDescent="0.25">
      <c r="A1249" t="str">
        <f t="shared" si="38"/>
        <v>Southern Minnesota Beet Sugar Coop</v>
      </c>
      <c r="B1249">
        <f t="shared" si="39"/>
        <v>31</v>
      </c>
      <c r="C1249" s="230" t="s">
        <v>3624</v>
      </c>
      <c r="D1249" s="230" t="s">
        <v>1148</v>
      </c>
      <c r="E1249" s="230" t="s">
        <v>3550</v>
      </c>
      <c r="F1249" s="230" t="s">
        <v>3625</v>
      </c>
      <c r="G1249" s="230" t="s">
        <v>750</v>
      </c>
      <c r="H1249" s="230" t="s">
        <v>3626</v>
      </c>
      <c r="I1249" s="230" t="s">
        <v>740</v>
      </c>
    </row>
    <row r="1250" spans="1:9" x14ac:dyDescent="0.25">
      <c r="A1250" t="str">
        <f t="shared" si="38"/>
        <v>Southern Minnesota Beet Sugar Coop</v>
      </c>
      <c r="B1250">
        <f t="shared" si="39"/>
        <v>31</v>
      </c>
      <c r="C1250" s="230" t="s">
        <v>3627</v>
      </c>
      <c r="D1250" s="230" t="s">
        <v>1006</v>
      </c>
      <c r="E1250" s="230" t="s">
        <v>3550</v>
      </c>
      <c r="F1250" s="230" t="s">
        <v>3628</v>
      </c>
      <c r="G1250" s="230" t="s">
        <v>750</v>
      </c>
      <c r="H1250" s="230" t="s">
        <v>3629</v>
      </c>
      <c r="I1250" s="230" t="s">
        <v>740</v>
      </c>
    </row>
    <row r="1251" spans="1:9" x14ac:dyDescent="0.25">
      <c r="A1251" t="str">
        <f t="shared" si="38"/>
        <v>Southern Minnesota Beet Sugar Coop</v>
      </c>
      <c r="B1251">
        <f t="shared" si="39"/>
        <v>31</v>
      </c>
      <c r="C1251" s="230" t="s">
        <v>3630</v>
      </c>
      <c r="D1251" s="230" t="s">
        <v>1010</v>
      </c>
      <c r="E1251" s="230" t="s">
        <v>3550</v>
      </c>
      <c r="F1251" s="230" t="s">
        <v>3631</v>
      </c>
      <c r="G1251" s="230" t="s">
        <v>750</v>
      </c>
      <c r="H1251" s="230" t="s">
        <v>3632</v>
      </c>
      <c r="I1251" s="230" t="s">
        <v>740</v>
      </c>
    </row>
    <row r="1252" spans="1:9" x14ac:dyDescent="0.25">
      <c r="A1252" t="str">
        <f t="shared" ref="A1252:A1315" si="40">TRIM(LEFT(E1252,FIND(" MN",E1252,4)))</f>
        <v>Southern Minnesota Beet Sugar Coop</v>
      </c>
      <c r="B1252">
        <f t="shared" ref="B1252:B1315" si="41">COUNTIF(A:A,A1252)</f>
        <v>31</v>
      </c>
      <c r="C1252" s="230" t="s">
        <v>3633</v>
      </c>
      <c r="D1252" s="230" t="s">
        <v>1122</v>
      </c>
      <c r="E1252" s="230" t="s">
        <v>3550</v>
      </c>
      <c r="F1252" s="230" t="s">
        <v>3634</v>
      </c>
      <c r="G1252" s="230" t="s">
        <v>750</v>
      </c>
      <c r="H1252" s="230" t="s">
        <v>3635</v>
      </c>
      <c r="I1252" s="230" t="s">
        <v>740</v>
      </c>
    </row>
    <row r="1253" spans="1:9" x14ac:dyDescent="0.25">
      <c r="A1253" t="str">
        <f t="shared" si="40"/>
        <v>Southern Minnesota Beet Sugar Coop</v>
      </c>
      <c r="B1253">
        <f t="shared" si="41"/>
        <v>31</v>
      </c>
      <c r="C1253" s="230" t="s">
        <v>3636</v>
      </c>
      <c r="D1253" s="230" t="s">
        <v>1482</v>
      </c>
      <c r="E1253" s="230" t="s">
        <v>3550</v>
      </c>
      <c r="F1253" s="230" t="s">
        <v>3637</v>
      </c>
      <c r="G1253" s="230" t="s">
        <v>750</v>
      </c>
      <c r="H1253" s="230" t="s">
        <v>3638</v>
      </c>
      <c r="I1253" s="230" t="s">
        <v>740</v>
      </c>
    </row>
    <row r="1254" spans="1:9" x14ac:dyDescent="0.25">
      <c r="A1254" t="str">
        <f t="shared" si="40"/>
        <v>Southern Minnesota Beet Sugar Coop</v>
      </c>
      <c r="B1254">
        <f t="shared" si="41"/>
        <v>31</v>
      </c>
      <c r="C1254" s="230" t="s">
        <v>3639</v>
      </c>
      <c r="D1254" s="230" t="s">
        <v>1655</v>
      </c>
      <c r="E1254" s="230" t="s">
        <v>3550</v>
      </c>
      <c r="F1254" s="230" t="s">
        <v>3640</v>
      </c>
      <c r="G1254" s="230" t="s">
        <v>750</v>
      </c>
      <c r="H1254" s="230" t="s">
        <v>3641</v>
      </c>
      <c r="I1254" s="230" t="s">
        <v>740</v>
      </c>
    </row>
    <row r="1255" spans="1:9" x14ac:dyDescent="0.25">
      <c r="A1255" t="str">
        <f t="shared" si="40"/>
        <v>Southern Minnesota Beet Sugar Coop</v>
      </c>
      <c r="B1255">
        <f t="shared" si="41"/>
        <v>31</v>
      </c>
      <c r="C1255" s="230" t="s">
        <v>3642</v>
      </c>
      <c r="D1255" s="230" t="s">
        <v>1681</v>
      </c>
      <c r="E1255" s="230" t="s">
        <v>3550</v>
      </c>
      <c r="F1255" s="230" t="s">
        <v>3643</v>
      </c>
      <c r="G1255" s="230" t="s">
        <v>750</v>
      </c>
      <c r="H1255" s="230" t="s">
        <v>3644</v>
      </c>
      <c r="I1255" s="230" t="s">
        <v>740</v>
      </c>
    </row>
    <row r="1256" spans="1:9" x14ac:dyDescent="0.25">
      <c r="A1256" t="str">
        <f t="shared" si="40"/>
        <v>Southern Minnesota Beet Sugar Coop</v>
      </c>
      <c r="B1256">
        <f t="shared" si="41"/>
        <v>31</v>
      </c>
      <c r="C1256" s="230" t="s">
        <v>3645</v>
      </c>
      <c r="D1256" s="230" t="s">
        <v>1991</v>
      </c>
      <c r="E1256" s="230" t="s">
        <v>3550</v>
      </c>
      <c r="F1256" s="230" t="s">
        <v>3646</v>
      </c>
      <c r="G1256" s="230" t="s">
        <v>750</v>
      </c>
      <c r="H1256" s="230" t="s">
        <v>3647</v>
      </c>
      <c r="I1256" s="230" t="s">
        <v>740</v>
      </c>
    </row>
    <row r="1257" spans="1:9" x14ac:dyDescent="0.25">
      <c r="A1257" t="str">
        <f t="shared" si="40"/>
        <v>Southern Minnesota Beet Sugar Coop</v>
      </c>
      <c r="B1257">
        <f t="shared" si="41"/>
        <v>31</v>
      </c>
      <c r="C1257" s="230" t="s">
        <v>3648</v>
      </c>
      <c r="D1257" s="230" t="s">
        <v>188</v>
      </c>
      <c r="E1257" s="230" t="s">
        <v>3550</v>
      </c>
      <c r="F1257" s="230" t="s">
        <v>3649</v>
      </c>
      <c r="G1257" s="230" t="s">
        <v>184</v>
      </c>
      <c r="H1257" s="230" t="s">
        <v>3650</v>
      </c>
      <c r="I1257" s="230" t="s">
        <v>740</v>
      </c>
    </row>
    <row r="1258" spans="1:9" x14ac:dyDescent="0.25">
      <c r="A1258" t="str">
        <f t="shared" si="40"/>
        <v>Southern Minnesota Beet Sugar Coop</v>
      </c>
      <c r="B1258">
        <f t="shared" si="41"/>
        <v>31</v>
      </c>
      <c r="C1258" s="230" t="s">
        <v>3651</v>
      </c>
      <c r="D1258" s="230" t="s">
        <v>1600</v>
      </c>
      <c r="E1258" s="230" t="s">
        <v>3550</v>
      </c>
      <c r="F1258" s="230" t="s">
        <v>3652</v>
      </c>
      <c r="G1258" s="230" t="s">
        <v>184</v>
      </c>
      <c r="H1258" s="230" t="s">
        <v>3653</v>
      </c>
      <c r="I1258" s="230" t="s">
        <v>740</v>
      </c>
    </row>
    <row r="1259" spans="1:9" x14ac:dyDescent="0.25">
      <c r="A1259" t="str">
        <f t="shared" si="40"/>
        <v>Spring Grove WWTP</v>
      </c>
      <c r="B1259">
        <f t="shared" si="41"/>
        <v>1</v>
      </c>
      <c r="C1259" s="230" t="s">
        <v>4733</v>
      </c>
      <c r="D1259" s="230" t="s">
        <v>1028</v>
      </c>
      <c r="E1259" s="230" t="s">
        <v>4734</v>
      </c>
      <c r="F1259" s="230" t="s">
        <v>4735</v>
      </c>
      <c r="G1259" s="230" t="s">
        <v>750</v>
      </c>
      <c r="H1259" s="230" t="s">
        <v>1044</v>
      </c>
      <c r="I1259" s="230" t="s">
        <v>1038</v>
      </c>
    </row>
    <row r="1260" spans="1:9" x14ac:dyDescent="0.25">
      <c r="A1260" t="str">
        <f t="shared" si="40"/>
        <v>Spring Valley WWTP</v>
      </c>
      <c r="B1260">
        <f t="shared" si="41"/>
        <v>1</v>
      </c>
      <c r="C1260" s="230" t="s">
        <v>4736</v>
      </c>
      <c r="D1260" s="230" t="s">
        <v>1028</v>
      </c>
      <c r="E1260" s="230" t="s">
        <v>4737</v>
      </c>
      <c r="F1260" s="230" t="s">
        <v>4738</v>
      </c>
      <c r="G1260" s="230" t="s">
        <v>750</v>
      </c>
      <c r="H1260" s="230" t="s">
        <v>1044</v>
      </c>
      <c r="I1260" s="230" t="s">
        <v>1038</v>
      </c>
    </row>
    <row r="1261" spans="1:9" x14ac:dyDescent="0.25">
      <c r="A1261" t="str">
        <f t="shared" si="40"/>
        <v>Springfield WWTP</v>
      </c>
      <c r="B1261">
        <f t="shared" si="41"/>
        <v>3</v>
      </c>
      <c r="C1261" s="230" t="s">
        <v>3654</v>
      </c>
      <c r="D1261" s="230" t="s">
        <v>1028</v>
      </c>
      <c r="E1261" s="230" t="s">
        <v>3655</v>
      </c>
      <c r="F1261" s="230" t="s">
        <v>3656</v>
      </c>
      <c r="G1261" s="230" t="s">
        <v>750</v>
      </c>
      <c r="H1261" s="230" t="s">
        <v>1044</v>
      </c>
      <c r="I1261" s="230" t="s">
        <v>1038</v>
      </c>
    </row>
    <row r="1262" spans="1:9" x14ac:dyDescent="0.25">
      <c r="A1262" t="str">
        <f t="shared" si="40"/>
        <v>Springfield WWTP</v>
      </c>
      <c r="B1262">
        <f t="shared" si="41"/>
        <v>3</v>
      </c>
      <c r="C1262" s="230" t="s">
        <v>3657</v>
      </c>
      <c r="D1262" s="230" t="s">
        <v>181</v>
      </c>
      <c r="E1262" s="230" t="s">
        <v>3655</v>
      </c>
      <c r="F1262" s="230" t="s">
        <v>3658</v>
      </c>
      <c r="G1262" s="230" t="s">
        <v>184</v>
      </c>
      <c r="H1262" s="230" t="s">
        <v>222</v>
      </c>
      <c r="I1262" s="230" t="s">
        <v>1038</v>
      </c>
    </row>
    <row r="1263" spans="1:9" x14ac:dyDescent="0.25">
      <c r="A1263" t="str">
        <f t="shared" si="40"/>
        <v>Springfield WWTP</v>
      </c>
      <c r="B1263">
        <f t="shared" si="41"/>
        <v>3</v>
      </c>
      <c r="C1263" s="230" t="s">
        <v>3659</v>
      </c>
      <c r="D1263" s="230" t="s">
        <v>793</v>
      </c>
      <c r="E1263" s="230" t="s">
        <v>3655</v>
      </c>
      <c r="F1263" s="230" t="s">
        <v>3660</v>
      </c>
      <c r="G1263" s="230" t="s">
        <v>750</v>
      </c>
      <c r="H1263" s="230" t="s">
        <v>1041</v>
      </c>
      <c r="I1263" s="230" t="s">
        <v>1038</v>
      </c>
    </row>
    <row r="1264" spans="1:9" x14ac:dyDescent="0.25">
      <c r="A1264" t="str">
        <f t="shared" si="40"/>
        <v>Springsteel Island Sanitary District</v>
      </c>
      <c r="B1264">
        <f t="shared" si="41"/>
        <v>1</v>
      </c>
      <c r="C1264" s="230" t="s">
        <v>4739</v>
      </c>
      <c r="D1264" s="230" t="s">
        <v>1024</v>
      </c>
      <c r="E1264" s="230" t="s">
        <v>4740</v>
      </c>
      <c r="F1264" s="230" t="s">
        <v>4741</v>
      </c>
      <c r="G1264" s="230" t="s">
        <v>750</v>
      </c>
      <c r="H1264" s="230" t="s">
        <v>1158</v>
      </c>
      <c r="I1264" s="230" t="s">
        <v>1038</v>
      </c>
    </row>
    <row r="1265" spans="1:9" x14ac:dyDescent="0.25">
      <c r="A1265" t="str">
        <f t="shared" si="40"/>
        <v>Staples WWTP</v>
      </c>
      <c r="B1265">
        <f t="shared" si="41"/>
        <v>1</v>
      </c>
      <c r="C1265" s="230" t="s">
        <v>4742</v>
      </c>
      <c r="D1265" s="230" t="s">
        <v>1028</v>
      </c>
      <c r="E1265" s="230" t="s">
        <v>4743</v>
      </c>
      <c r="F1265" s="230" t="s">
        <v>4744</v>
      </c>
      <c r="G1265" s="230" t="s">
        <v>750</v>
      </c>
      <c r="H1265" s="230" t="s">
        <v>1044</v>
      </c>
      <c r="I1265" s="230" t="s">
        <v>1038</v>
      </c>
    </row>
    <row r="1266" spans="1:9" x14ac:dyDescent="0.25">
      <c r="A1266" t="str">
        <f t="shared" si="40"/>
        <v>Starbuck WWTP</v>
      </c>
      <c r="B1266">
        <f t="shared" si="41"/>
        <v>1</v>
      </c>
      <c r="C1266" s="230" t="s">
        <v>4745</v>
      </c>
      <c r="D1266" s="230" t="s">
        <v>1028</v>
      </c>
      <c r="E1266" s="230" t="s">
        <v>4746</v>
      </c>
      <c r="F1266" s="230" t="s">
        <v>4747</v>
      </c>
      <c r="G1266" s="230" t="s">
        <v>750</v>
      </c>
      <c r="H1266" s="230" t="s">
        <v>1044</v>
      </c>
      <c r="I1266" s="230" t="s">
        <v>1038</v>
      </c>
    </row>
    <row r="1267" spans="1:9" x14ac:dyDescent="0.25">
      <c r="A1267" t="e">
        <f t="shared" si="40"/>
        <v>#VALUE!</v>
      </c>
      <c r="B1267">
        <f t="shared" si="41"/>
        <v>24</v>
      </c>
      <c r="C1267" s="230" t="s">
        <v>4748</v>
      </c>
      <c r="D1267" s="230" t="s">
        <v>4749</v>
      </c>
      <c r="E1267" s="230" t="s">
        <v>4749</v>
      </c>
      <c r="F1267" s="230"/>
      <c r="G1267" s="230"/>
      <c r="H1267" s="230"/>
      <c r="I1267" s="230" t="s">
        <v>1876</v>
      </c>
    </row>
    <row r="1268" spans="1:9" x14ac:dyDescent="0.25">
      <c r="A1268" t="str">
        <f t="shared" si="40"/>
        <v>Stewartville WWTP</v>
      </c>
      <c r="B1268">
        <f t="shared" si="41"/>
        <v>4</v>
      </c>
      <c r="C1268" s="230" t="s">
        <v>3661</v>
      </c>
      <c r="D1268" s="230" t="s">
        <v>1028</v>
      </c>
      <c r="E1268" s="230" t="s">
        <v>408</v>
      </c>
      <c r="F1268" s="230" t="s">
        <v>3662</v>
      </c>
      <c r="G1268" s="230" t="s">
        <v>750</v>
      </c>
      <c r="H1268" s="230" t="s">
        <v>1044</v>
      </c>
      <c r="I1268" s="230" t="s">
        <v>1038</v>
      </c>
    </row>
    <row r="1269" spans="1:9" x14ac:dyDescent="0.25">
      <c r="A1269" t="str">
        <f t="shared" si="40"/>
        <v>Stewartville WWTP</v>
      </c>
      <c r="B1269">
        <f t="shared" si="41"/>
        <v>4</v>
      </c>
      <c r="C1269" s="230" t="s">
        <v>3663</v>
      </c>
      <c r="D1269" s="230" t="s">
        <v>793</v>
      </c>
      <c r="E1269" s="230" t="s">
        <v>408</v>
      </c>
      <c r="F1269" s="230" t="s">
        <v>3664</v>
      </c>
      <c r="G1269" s="230" t="s">
        <v>750</v>
      </c>
      <c r="H1269" s="230" t="s">
        <v>1327</v>
      </c>
      <c r="I1269" s="230" t="s">
        <v>1038</v>
      </c>
    </row>
    <row r="1270" spans="1:9" x14ac:dyDescent="0.25">
      <c r="A1270" t="str">
        <f t="shared" si="40"/>
        <v>Stewartville WWTP</v>
      </c>
      <c r="B1270">
        <f t="shared" si="41"/>
        <v>4</v>
      </c>
      <c r="C1270" s="230" t="s">
        <v>409</v>
      </c>
      <c r="D1270" s="230" t="s">
        <v>188</v>
      </c>
      <c r="E1270" s="230" t="s">
        <v>408</v>
      </c>
      <c r="F1270" s="230" t="s">
        <v>410</v>
      </c>
      <c r="G1270" s="230" t="s">
        <v>184</v>
      </c>
      <c r="H1270" s="230" t="s">
        <v>222</v>
      </c>
      <c r="I1270" s="230" t="s">
        <v>1038</v>
      </c>
    </row>
    <row r="1271" spans="1:9" x14ac:dyDescent="0.25">
      <c r="A1271" t="str">
        <f t="shared" si="40"/>
        <v>Stewartville WWTP</v>
      </c>
      <c r="B1271">
        <f t="shared" si="41"/>
        <v>4</v>
      </c>
      <c r="C1271" s="230" t="s">
        <v>3665</v>
      </c>
      <c r="D1271" s="230" t="s">
        <v>181</v>
      </c>
      <c r="E1271" s="230" t="s">
        <v>408</v>
      </c>
      <c r="F1271" s="230" t="s">
        <v>3666</v>
      </c>
      <c r="G1271" s="230" t="s">
        <v>184</v>
      </c>
      <c r="H1271" s="230" t="s">
        <v>3667</v>
      </c>
      <c r="I1271" s="230" t="s">
        <v>1038</v>
      </c>
    </row>
    <row r="1272" spans="1:9" x14ac:dyDescent="0.25">
      <c r="A1272" t="str">
        <f t="shared" si="40"/>
        <v>Swanville WWTP</v>
      </c>
      <c r="B1272">
        <f t="shared" si="41"/>
        <v>1</v>
      </c>
      <c r="C1272" s="230" t="s">
        <v>4750</v>
      </c>
      <c r="D1272" s="230" t="s">
        <v>1028</v>
      </c>
      <c r="E1272" s="230" t="s">
        <v>4751</v>
      </c>
      <c r="F1272" s="230" t="s">
        <v>4752</v>
      </c>
      <c r="G1272" s="230" t="s">
        <v>750</v>
      </c>
      <c r="H1272" s="230" t="s">
        <v>1044</v>
      </c>
      <c r="I1272" s="230" t="s">
        <v>1038</v>
      </c>
    </row>
    <row r="1273" spans="1:9" x14ac:dyDescent="0.25">
      <c r="A1273" t="str">
        <f t="shared" si="40"/>
        <v>Tamarack WWTP</v>
      </c>
      <c r="B1273">
        <f t="shared" si="41"/>
        <v>1</v>
      </c>
      <c r="C1273" s="230" t="s">
        <v>4753</v>
      </c>
      <c r="D1273" s="230" t="s">
        <v>1024</v>
      </c>
      <c r="E1273" s="230" t="s">
        <v>4754</v>
      </c>
      <c r="F1273" s="230" t="s">
        <v>4755</v>
      </c>
      <c r="G1273" s="230" t="s">
        <v>750</v>
      </c>
      <c r="H1273" s="230" t="s">
        <v>1044</v>
      </c>
      <c r="I1273" s="230" t="s">
        <v>1038</v>
      </c>
    </row>
    <row r="1274" spans="1:9" x14ac:dyDescent="0.25">
      <c r="A1274" t="str">
        <f t="shared" si="40"/>
        <v>Tech ETch</v>
      </c>
      <c r="B1274">
        <f t="shared" si="41"/>
        <v>1</v>
      </c>
      <c r="C1274" s="230" t="s">
        <v>3668</v>
      </c>
      <c r="D1274" s="230" t="s">
        <v>793</v>
      </c>
      <c r="E1274" s="230" t="s">
        <v>3669</v>
      </c>
      <c r="F1274" s="230" t="s">
        <v>3670</v>
      </c>
      <c r="G1274" s="230" t="s">
        <v>750</v>
      </c>
      <c r="H1274" s="230" t="s">
        <v>1508</v>
      </c>
      <c r="I1274" s="230" t="s">
        <v>740</v>
      </c>
    </row>
    <row r="1275" spans="1:9" x14ac:dyDescent="0.25">
      <c r="A1275" t="str">
        <f t="shared" si="40"/>
        <v>The Cove Utility Association</v>
      </c>
      <c r="B1275">
        <f t="shared" si="41"/>
        <v>1</v>
      </c>
      <c r="C1275" s="230" t="s">
        <v>4756</v>
      </c>
      <c r="D1275" s="230" t="s">
        <v>1024</v>
      </c>
      <c r="E1275" s="230" t="s">
        <v>4757</v>
      </c>
      <c r="F1275" s="230" t="s">
        <v>4758</v>
      </c>
      <c r="G1275" s="230" t="s">
        <v>750</v>
      </c>
      <c r="H1275" s="230" t="s">
        <v>1489</v>
      </c>
      <c r="I1275" s="230" t="s">
        <v>1038</v>
      </c>
    </row>
    <row r="1276" spans="1:9" x14ac:dyDescent="0.25">
      <c r="A1276" t="str">
        <f t="shared" si="40"/>
        <v>Thief River Falls Regional Airport Authority</v>
      </c>
      <c r="B1276">
        <f t="shared" si="41"/>
        <v>2</v>
      </c>
      <c r="C1276" s="230" t="s">
        <v>3671</v>
      </c>
      <c r="D1276" s="230" t="s">
        <v>3672</v>
      </c>
      <c r="E1276" s="230" t="s">
        <v>3673</v>
      </c>
      <c r="F1276" s="230" t="s">
        <v>3674</v>
      </c>
      <c r="G1276" s="230" t="s">
        <v>184</v>
      </c>
      <c r="H1276" s="230" t="s">
        <v>3675</v>
      </c>
      <c r="I1276" s="230" t="s">
        <v>1038</v>
      </c>
    </row>
    <row r="1277" spans="1:9" x14ac:dyDescent="0.25">
      <c r="A1277" t="str">
        <f t="shared" si="40"/>
        <v>Thief River Falls Regional Airport Authority</v>
      </c>
      <c r="B1277">
        <f t="shared" si="41"/>
        <v>2</v>
      </c>
      <c r="C1277" s="230" t="s">
        <v>3676</v>
      </c>
      <c r="D1277" s="230" t="s">
        <v>1300</v>
      </c>
      <c r="E1277" s="230" t="s">
        <v>3673</v>
      </c>
      <c r="F1277" s="230" t="s">
        <v>3677</v>
      </c>
      <c r="G1277" s="230" t="s">
        <v>1096</v>
      </c>
      <c r="H1277" s="230" t="s">
        <v>1300</v>
      </c>
      <c r="I1277" s="230" t="s">
        <v>740</v>
      </c>
    </row>
    <row r="1278" spans="1:9" x14ac:dyDescent="0.25">
      <c r="A1278" t="str">
        <f t="shared" si="40"/>
        <v>Thief River Falls WWTP</v>
      </c>
      <c r="B1278">
        <f t="shared" si="41"/>
        <v>3</v>
      </c>
      <c r="C1278" s="230" t="s">
        <v>411</v>
      </c>
      <c r="D1278" s="230" t="s">
        <v>191</v>
      </c>
      <c r="E1278" s="230" t="s">
        <v>412</v>
      </c>
      <c r="F1278" s="230" t="s">
        <v>413</v>
      </c>
      <c r="G1278" s="230" t="s">
        <v>184</v>
      </c>
      <c r="H1278" s="230" t="s">
        <v>414</v>
      </c>
      <c r="I1278" s="230" t="s">
        <v>1038</v>
      </c>
    </row>
    <row r="1279" spans="1:9" x14ac:dyDescent="0.25">
      <c r="A1279" t="str">
        <f t="shared" si="40"/>
        <v>Thief River Falls WWTP</v>
      </c>
      <c r="B1279">
        <f t="shared" si="41"/>
        <v>3</v>
      </c>
      <c r="C1279" s="230" t="s">
        <v>3678</v>
      </c>
      <c r="D1279" s="230" t="s">
        <v>186</v>
      </c>
      <c r="E1279" s="230" t="s">
        <v>412</v>
      </c>
      <c r="F1279" s="230" t="s">
        <v>3679</v>
      </c>
      <c r="G1279" s="230" t="s">
        <v>184</v>
      </c>
      <c r="H1279" s="230" t="s">
        <v>3680</v>
      </c>
      <c r="I1279" s="230" t="s">
        <v>1038</v>
      </c>
    </row>
    <row r="1280" spans="1:9" x14ac:dyDescent="0.25">
      <c r="A1280" t="str">
        <f t="shared" si="40"/>
        <v>Thief River Falls WWTP</v>
      </c>
      <c r="B1280">
        <f t="shared" si="41"/>
        <v>3</v>
      </c>
      <c r="C1280" s="230" t="s">
        <v>3681</v>
      </c>
      <c r="D1280" s="230" t="s">
        <v>793</v>
      </c>
      <c r="E1280" s="230" t="s">
        <v>412</v>
      </c>
      <c r="F1280" s="230" t="s">
        <v>3682</v>
      </c>
      <c r="G1280" s="230" t="s">
        <v>750</v>
      </c>
      <c r="H1280" s="230" t="s">
        <v>1041</v>
      </c>
      <c r="I1280" s="230" t="s">
        <v>1038</v>
      </c>
    </row>
    <row r="1281" spans="1:9" x14ac:dyDescent="0.25">
      <c r="A1281" t="str">
        <f t="shared" si="40"/>
        <v>Tower/Breitung WWTP</v>
      </c>
      <c r="B1281">
        <f t="shared" si="41"/>
        <v>1</v>
      </c>
      <c r="C1281" s="230" t="s">
        <v>3683</v>
      </c>
      <c r="D1281" s="230" t="s">
        <v>793</v>
      </c>
      <c r="E1281" s="230" t="s">
        <v>3684</v>
      </c>
      <c r="F1281" s="230" t="s">
        <v>3685</v>
      </c>
      <c r="G1281" s="230" t="s">
        <v>750</v>
      </c>
      <c r="H1281" s="230" t="s">
        <v>1041</v>
      </c>
      <c r="I1281" s="230" t="s">
        <v>1038</v>
      </c>
    </row>
    <row r="1282" spans="1:9" x14ac:dyDescent="0.25">
      <c r="A1282" t="str">
        <f t="shared" si="40"/>
        <v>Trimont WWTP</v>
      </c>
      <c r="B1282">
        <f t="shared" si="41"/>
        <v>1</v>
      </c>
      <c r="C1282" s="230" t="s">
        <v>4759</v>
      </c>
      <c r="D1282" s="230" t="s">
        <v>1028</v>
      </c>
      <c r="E1282" s="230" t="s">
        <v>4760</v>
      </c>
      <c r="F1282" s="230" t="s">
        <v>4761</v>
      </c>
      <c r="G1282" s="230" t="s">
        <v>750</v>
      </c>
      <c r="H1282" s="230" t="s">
        <v>1044</v>
      </c>
      <c r="I1282" s="230" t="s">
        <v>1038</v>
      </c>
    </row>
    <row r="1283" spans="1:9" x14ac:dyDescent="0.25">
      <c r="A1283" t="str">
        <f t="shared" si="40"/>
        <v>Truman WWTP</v>
      </c>
      <c r="B1283">
        <f t="shared" si="41"/>
        <v>1</v>
      </c>
      <c r="C1283" s="230" t="s">
        <v>4762</v>
      </c>
      <c r="D1283" s="230" t="s">
        <v>1028</v>
      </c>
      <c r="E1283" s="230" t="s">
        <v>4763</v>
      </c>
      <c r="F1283" s="230" t="s">
        <v>4764</v>
      </c>
      <c r="G1283" s="230" t="s">
        <v>750</v>
      </c>
      <c r="H1283" s="230" t="s">
        <v>1044</v>
      </c>
      <c r="I1283" s="230" t="s">
        <v>1038</v>
      </c>
    </row>
    <row r="1284" spans="1:9" x14ac:dyDescent="0.25">
      <c r="A1284" t="str">
        <f t="shared" si="40"/>
        <v>TWF Industries Inc</v>
      </c>
      <c r="B1284">
        <f t="shared" si="41"/>
        <v>1</v>
      </c>
      <c r="C1284" s="230" t="s">
        <v>3686</v>
      </c>
      <c r="D1284" s="230" t="s">
        <v>793</v>
      </c>
      <c r="E1284" s="230" t="s">
        <v>3687</v>
      </c>
      <c r="F1284" s="230" t="s">
        <v>3688</v>
      </c>
      <c r="G1284" s="230" t="s">
        <v>750</v>
      </c>
      <c r="H1284" s="230" t="s">
        <v>1508</v>
      </c>
      <c r="I1284" s="230" t="s">
        <v>740</v>
      </c>
    </row>
    <row r="1285" spans="1:9" x14ac:dyDescent="0.25">
      <c r="A1285" t="str">
        <f t="shared" si="40"/>
        <v>Twin City Tanning Company LLP</v>
      </c>
      <c r="B1285">
        <f t="shared" si="41"/>
        <v>3</v>
      </c>
      <c r="C1285" s="230" t="s">
        <v>3689</v>
      </c>
      <c r="D1285" s="230" t="s">
        <v>1024</v>
      </c>
      <c r="E1285" s="230" t="s">
        <v>3690</v>
      </c>
      <c r="F1285" s="230" t="s">
        <v>3691</v>
      </c>
      <c r="G1285" s="230" t="s">
        <v>750</v>
      </c>
      <c r="H1285" s="230" t="s">
        <v>3692</v>
      </c>
      <c r="I1285" s="230" t="s">
        <v>740</v>
      </c>
    </row>
    <row r="1286" spans="1:9" x14ac:dyDescent="0.25">
      <c r="A1286" t="str">
        <f t="shared" si="40"/>
        <v>Twin City Tanning Company LLP</v>
      </c>
      <c r="B1286">
        <f t="shared" si="41"/>
        <v>3</v>
      </c>
      <c r="C1286" s="230" t="s">
        <v>3693</v>
      </c>
      <c r="D1286" s="230" t="s">
        <v>3694</v>
      </c>
      <c r="E1286" s="230" t="s">
        <v>3690</v>
      </c>
      <c r="F1286" s="230" t="s">
        <v>3695</v>
      </c>
      <c r="G1286" s="230" t="s">
        <v>750</v>
      </c>
      <c r="H1286" s="230" t="s">
        <v>1706</v>
      </c>
      <c r="I1286" s="230" t="s">
        <v>740</v>
      </c>
    </row>
    <row r="1287" spans="1:9" x14ac:dyDescent="0.25">
      <c r="A1287" t="str">
        <f t="shared" si="40"/>
        <v>Twin City Tanning Company LLP</v>
      </c>
      <c r="B1287">
        <f t="shared" si="41"/>
        <v>3</v>
      </c>
      <c r="C1287" s="230" t="s">
        <v>3696</v>
      </c>
      <c r="D1287" s="230" t="s">
        <v>3697</v>
      </c>
      <c r="E1287" s="230" t="s">
        <v>3690</v>
      </c>
      <c r="F1287" s="230" t="s">
        <v>3698</v>
      </c>
      <c r="G1287" s="230"/>
      <c r="H1287" s="230" t="s">
        <v>3699</v>
      </c>
      <c r="I1287" s="230" t="s">
        <v>740</v>
      </c>
    </row>
    <row r="1288" spans="1:9" x14ac:dyDescent="0.25">
      <c r="A1288" t="str">
        <f t="shared" si="40"/>
        <v>Twin Haven Estates Inc</v>
      </c>
      <c r="B1288">
        <f t="shared" si="41"/>
        <v>1</v>
      </c>
      <c r="C1288" s="230" t="s">
        <v>4765</v>
      </c>
      <c r="D1288" s="230" t="s">
        <v>1024</v>
      </c>
      <c r="E1288" s="230" t="s">
        <v>4766</v>
      </c>
      <c r="F1288" s="230" t="s">
        <v>4767</v>
      </c>
      <c r="G1288" s="230" t="s">
        <v>750</v>
      </c>
      <c r="H1288" s="230" t="s">
        <v>1489</v>
      </c>
      <c r="I1288" s="230" t="s">
        <v>1038</v>
      </c>
    </row>
    <row r="1289" spans="1:9" x14ac:dyDescent="0.25">
      <c r="A1289" t="str">
        <f t="shared" si="40"/>
        <v>Two Harbors WWTP</v>
      </c>
      <c r="B1289">
        <f t="shared" si="41"/>
        <v>7</v>
      </c>
      <c r="C1289" s="230" t="s">
        <v>3700</v>
      </c>
      <c r="D1289" s="230" t="s">
        <v>1028</v>
      </c>
      <c r="E1289" s="230" t="s">
        <v>415</v>
      </c>
      <c r="F1289" s="230" t="s">
        <v>3701</v>
      </c>
      <c r="G1289" s="230" t="s">
        <v>750</v>
      </c>
      <c r="H1289" s="230" t="s">
        <v>1044</v>
      </c>
      <c r="I1289" s="230" t="s">
        <v>1038</v>
      </c>
    </row>
    <row r="1290" spans="1:9" x14ac:dyDescent="0.25">
      <c r="A1290" t="str">
        <f t="shared" si="40"/>
        <v>Two Harbors WWTP</v>
      </c>
      <c r="B1290">
        <f t="shared" si="41"/>
        <v>7</v>
      </c>
      <c r="C1290" s="230" t="s">
        <v>416</v>
      </c>
      <c r="D1290" s="230" t="s">
        <v>297</v>
      </c>
      <c r="E1290" s="230" t="s">
        <v>415</v>
      </c>
      <c r="F1290" s="230" t="s">
        <v>417</v>
      </c>
      <c r="G1290" s="230" t="s">
        <v>184</v>
      </c>
      <c r="H1290" s="230" t="s">
        <v>418</v>
      </c>
      <c r="I1290" s="230" t="s">
        <v>1038</v>
      </c>
    </row>
    <row r="1291" spans="1:9" x14ac:dyDescent="0.25">
      <c r="A1291" t="str">
        <f t="shared" si="40"/>
        <v>Two Harbors WWTP</v>
      </c>
      <c r="B1291">
        <f t="shared" si="41"/>
        <v>7</v>
      </c>
      <c r="C1291" s="230" t="s">
        <v>3702</v>
      </c>
      <c r="D1291" s="230" t="s">
        <v>1168</v>
      </c>
      <c r="E1291" s="230" t="s">
        <v>415</v>
      </c>
      <c r="F1291" s="230" t="s">
        <v>3703</v>
      </c>
      <c r="G1291" s="230" t="s">
        <v>750</v>
      </c>
      <c r="H1291" s="230" t="s">
        <v>1041</v>
      </c>
      <c r="I1291" s="230" t="s">
        <v>1038</v>
      </c>
    </row>
    <row r="1292" spans="1:9" x14ac:dyDescent="0.25">
      <c r="A1292" t="str">
        <f t="shared" si="40"/>
        <v>Two Harbors WWTP</v>
      </c>
      <c r="B1292">
        <f t="shared" si="41"/>
        <v>7</v>
      </c>
      <c r="C1292" s="230" t="s">
        <v>3704</v>
      </c>
      <c r="D1292" s="230" t="s">
        <v>3705</v>
      </c>
      <c r="E1292" s="230" t="s">
        <v>415</v>
      </c>
      <c r="F1292" s="230" t="s">
        <v>3706</v>
      </c>
      <c r="G1292" s="230" t="s">
        <v>750</v>
      </c>
      <c r="H1292" s="230" t="s">
        <v>3707</v>
      </c>
      <c r="I1292" s="230" t="s">
        <v>1038</v>
      </c>
    </row>
    <row r="1293" spans="1:9" x14ac:dyDescent="0.25">
      <c r="A1293" t="str">
        <f t="shared" si="40"/>
        <v>Two Harbors WWTP</v>
      </c>
      <c r="B1293">
        <f t="shared" si="41"/>
        <v>7</v>
      </c>
      <c r="C1293" s="230" t="s">
        <v>3708</v>
      </c>
      <c r="D1293" s="230" t="s">
        <v>3709</v>
      </c>
      <c r="E1293" s="230" t="s">
        <v>415</v>
      </c>
      <c r="F1293" s="230" t="s">
        <v>3710</v>
      </c>
      <c r="G1293" s="230" t="s">
        <v>750</v>
      </c>
      <c r="H1293" s="230" t="s">
        <v>3711</v>
      </c>
      <c r="I1293" s="230" t="s">
        <v>1038</v>
      </c>
    </row>
    <row r="1294" spans="1:9" x14ac:dyDescent="0.25">
      <c r="A1294" t="str">
        <f t="shared" si="40"/>
        <v>Two Harbors WWTP</v>
      </c>
      <c r="B1294">
        <f t="shared" si="41"/>
        <v>7</v>
      </c>
      <c r="C1294" s="230" t="s">
        <v>3712</v>
      </c>
      <c r="D1294" s="230" t="s">
        <v>3713</v>
      </c>
      <c r="E1294" s="230" t="s">
        <v>415</v>
      </c>
      <c r="F1294" s="230" t="s">
        <v>3714</v>
      </c>
      <c r="G1294" s="230" t="s">
        <v>750</v>
      </c>
      <c r="H1294" s="230" t="s">
        <v>3715</v>
      </c>
      <c r="I1294" s="230" t="s">
        <v>1038</v>
      </c>
    </row>
    <row r="1295" spans="1:9" x14ac:dyDescent="0.25">
      <c r="A1295" t="str">
        <f t="shared" si="40"/>
        <v>Two Harbors WWTP</v>
      </c>
      <c r="B1295">
        <f t="shared" si="41"/>
        <v>7</v>
      </c>
      <c r="C1295" s="230" t="s">
        <v>3716</v>
      </c>
      <c r="D1295" s="230" t="s">
        <v>3717</v>
      </c>
      <c r="E1295" s="230" t="s">
        <v>415</v>
      </c>
      <c r="F1295" s="230" t="s">
        <v>3718</v>
      </c>
      <c r="G1295" s="230" t="s">
        <v>750</v>
      </c>
      <c r="H1295" s="230" t="s">
        <v>3719</v>
      </c>
      <c r="I1295" s="230" t="s">
        <v>1038</v>
      </c>
    </row>
    <row r="1296" spans="1:9" x14ac:dyDescent="0.25">
      <c r="A1296" t="str">
        <f t="shared" si="40"/>
        <v>Ullr &amp; Eagle Mountain WWTF</v>
      </c>
      <c r="B1296">
        <f t="shared" si="41"/>
        <v>1</v>
      </c>
      <c r="C1296" s="230" t="s">
        <v>4768</v>
      </c>
      <c r="D1296" s="230" t="s">
        <v>1024</v>
      </c>
      <c r="E1296" s="230" t="s">
        <v>4769</v>
      </c>
      <c r="F1296" s="230" t="s">
        <v>4770</v>
      </c>
      <c r="G1296" s="230" t="s">
        <v>750</v>
      </c>
      <c r="H1296" s="230" t="s">
        <v>4771</v>
      </c>
      <c r="I1296" s="230" t="s">
        <v>1038</v>
      </c>
    </row>
    <row r="1297" spans="1:9" x14ac:dyDescent="0.25">
      <c r="A1297" t="str">
        <f t="shared" si="40"/>
        <v>US Air Force Reserve/934th Airlift Wing</v>
      </c>
      <c r="B1297">
        <f t="shared" si="41"/>
        <v>4</v>
      </c>
      <c r="C1297" s="230" t="s">
        <v>3720</v>
      </c>
      <c r="D1297" s="230" t="s">
        <v>188</v>
      </c>
      <c r="E1297" s="230" t="s">
        <v>3721</v>
      </c>
      <c r="F1297" s="230" t="s">
        <v>3722</v>
      </c>
      <c r="G1297" s="230" t="s">
        <v>184</v>
      </c>
      <c r="H1297" s="230" t="s">
        <v>3723</v>
      </c>
      <c r="I1297" s="230" t="s">
        <v>740</v>
      </c>
    </row>
    <row r="1298" spans="1:9" x14ac:dyDescent="0.25">
      <c r="A1298" t="str">
        <f t="shared" si="40"/>
        <v>US Air Force Reserve/934th Airlift Wing</v>
      </c>
      <c r="B1298">
        <f t="shared" si="41"/>
        <v>4</v>
      </c>
      <c r="C1298" s="230" t="s">
        <v>3724</v>
      </c>
      <c r="D1298" s="230" t="s">
        <v>192</v>
      </c>
      <c r="E1298" s="230" t="s">
        <v>3721</v>
      </c>
      <c r="F1298" s="230" t="s">
        <v>3725</v>
      </c>
      <c r="G1298" s="230" t="s">
        <v>184</v>
      </c>
      <c r="H1298" s="230" t="s">
        <v>3726</v>
      </c>
      <c r="I1298" s="230" t="s">
        <v>740</v>
      </c>
    </row>
    <row r="1299" spans="1:9" x14ac:dyDescent="0.25">
      <c r="A1299" t="str">
        <f t="shared" si="40"/>
        <v>US Air Force Reserve/934th Airlift Wing</v>
      </c>
      <c r="B1299">
        <f t="shared" si="41"/>
        <v>4</v>
      </c>
      <c r="C1299" s="230" t="s">
        <v>3727</v>
      </c>
      <c r="D1299" s="230" t="s">
        <v>181</v>
      </c>
      <c r="E1299" s="230" t="s">
        <v>3721</v>
      </c>
      <c r="F1299" s="230" t="s">
        <v>3728</v>
      </c>
      <c r="G1299" s="230" t="s">
        <v>184</v>
      </c>
      <c r="H1299" s="230" t="s">
        <v>3729</v>
      </c>
      <c r="I1299" s="230" t="s">
        <v>740</v>
      </c>
    </row>
    <row r="1300" spans="1:9" x14ac:dyDescent="0.25">
      <c r="A1300" t="str">
        <f t="shared" si="40"/>
        <v>US Air Force Reserve/934th Airlift Wing</v>
      </c>
      <c r="B1300">
        <f t="shared" si="41"/>
        <v>4</v>
      </c>
      <c r="C1300" s="230" t="s">
        <v>3730</v>
      </c>
      <c r="D1300" s="230" t="s">
        <v>191</v>
      </c>
      <c r="E1300" s="230" t="s">
        <v>3721</v>
      </c>
      <c r="F1300" s="230" t="s">
        <v>3731</v>
      </c>
      <c r="G1300" s="230" t="s">
        <v>184</v>
      </c>
      <c r="H1300" s="230" t="s">
        <v>3732</v>
      </c>
      <c r="I1300" s="230" t="s">
        <v>740</v>
      </c>
    </row>
    <row r="1301" spans="1:9" x14ac:dyDescent="0.25">
      <c r="A1301" t="str">
        <f t="shared" si="40"/>
        <v>US Steel Corp -</v>
      </c>
      <c r="B1301">
        <f t="shared" si="41"/>
        <v>4</v>
      </c>
      <c r="C1301" s="230" t="s">
        <v>3733</v>
      </c>
      <c r="D1301" s="230" t="s">
        <v>1482</v>
      </c>
      <c r="E1301" s="230" t="s">
        <v>3734</v>
      </c>
      <c r="F1301" s="230" t="s">
        <v>3735</v>
      </c>
      <c r="G1301" s="230" t="s">
        <v>750</v>
      </c>
      <c r="H1301" s="230" t="s">
        <v>3736</v>
      </c>
      <c r="I1301" s="230" t="s">
        <v>740</v>
      </c>
    </row>
    <row r="1302" spans="1:9" x14ac:dyDescent="0.25">
      <c r="A1302" t="str">
        <f t="shared" si="40"/>
        <v>US Steel Corp -</v>
      </c>
      <c r="B1302">
        <f t="shared" si="41"/>
        <v>4</v>
      </c>
      <c r="C1302" s="230" t="s">
        <v>3737</v>
      </c>
      <c r="D1302" s="230" t="s">
        <v>1655</v>
      </c>
      <c r="E1302" s="230" t="s">
        <v>3734</v>
      </c>
      <c r="F1302" s="230" t="s">
        <v>3738</v>
      </c>
      <c r="G1302" s="230" t="s">
        <v>750</v>
      </c>
      <c r="H1302" s="230" t="s">
        <v>3739</v>
      </c>
      <c r="I1302" s="230" t="s">
        <v>740</v>
      </c>
    </row>
    <row r="1303" spans="1:9" x14ac:dyDescent="0.25">
      <c r="A1303" t="str">
        <f t="shared" si="40"/>
        <v>US Steel Corp -</v>
      </c>
      <c r="B1303">
        <f t="shared" si="41"/>
        <v>4</v>
      </c>
      <c r="C1303" s="230" t="s">
        <v>3740</v>
      </c>
      <c r="D1303" s="230" t="s">
        <v>188</v>
      </c>
      <c r="E1303" s="230" t="s">
        <v>3734</v>
      </c>
      <c r="F1303" s="230" t="s">
        <v>3741</v>
      </c>
      <c r="G1303" s="230" t="s">
        <v>184</v>
      </c>
      <c r="H1303" s="230" t="s">
        <v>3742</v>
      </c>
      <c r="I1303" s="230" t="s">
        <v>740</v>
      </c>
    </row>
    <row r="1304" spans="1:9" x14ac:dyDescent="0.25">
      <c r="A1304" t="str">
        <f t="shared" si="40"/>
        <v>US Steel Corp -</v>
      </c>
      <c r="B1304">
        <f t="shared" si="41"/>
        <v>4</v>
      </c>
      <c r="C1304" s="230" t="s">
        <v>3743</v>
      </c>
      <c r="D1304" s="230" t="s">
        <v>194</v>
      </c>
      <c r="E1304" s="230" t="s">
        <v>3734</v>
      </c>
      <c r="F1304" s="230" t="s">
        <v>3744</v>
      </c>
      <c r="G1304" s="230" t="s">
        <v>184</v>
      </c>
      <c r="H1304" s="230" t="s">
        <v>3745</v>
      </c>
      <c r="I1304" s="230" t="s">
        <v>740</v>
      </c>
    </row>
    <row r="1305" spans="1:9" x14ac:dyDescent="0.25">
      <c r="A1305" t="str">
        <f t="shared" si="40"/>
        <v>USCOE Leech Lake Rec Area WWTP</v>
      </c>
      <c r="B1305">
        <f t="shared" si="41"/>
        <v>1</v>
      </c>
      <c r="C1305" s="230" t="s">
        <v>4772</v>
      </c>
      <c r="D1305" s="230" t="s">
        <v>1024</v>
      </c>
      <c r="E1305" s="230" t="s">
        <v>4773</v>
      </c>
      <c r="F1305" s="230" t="s">
        <v>4774</v>
      </c>
      <c r="G1305" s="230" t="s">
        <v>750</v>
      </c>
      <c r="H1305" s="230" t="s">
        <v>4273</v>
      </c>
      <c r="I1305" s="230" t="s">
        <v>1038</v>
      </c>
    </row>
    <row r="1306" spans="1:9" x14ac:dyDescent="0.25">
      <c r="A1306" t="str">
        <f t="shared" si="40"/>
        <v>Valero Renewable Fuels Co LLC dba Valero Welcome Plant</v>
      </c>
      <c r="B1306">
        <f t="shared" si="41"/>
        <v>2</v>
      </c>
      <c r="C1306" s="230" t="s">
        <v>3746</v>
      </c>
      <c r="D1306" s="230" t="s">
        <v>188</v>
      </c>
      <c r="E1306" s="230" t="s">
        <v>3747</v>
      </c>
      <c r="F1306" s="230" t="s">
        <v>3748</v>
      </c>
      <c r="G1306" s="230" t="s">
        <v>184</v>
      </c>
      <c r="H1306" s="230" t="s">
        <v>3749</v>
      </c>
      <c r="I1306" s="230" t="s">
        <v>740</v>
      </c>
    </row>
    <row r="1307" spans="1:9" x14ac:dyDescent="0.25">
      <c r="A1307" t="str">
        <f t="shared" si="40"/>
        <v>Valero Renewable Fuels Co LLC dba Valero Welcome Plant</v>
      </c>
      <c r="B1307">
        <f t="shared" si="41"/>
        <v>2</v>
      </c>
      <c r="C1307" s="230" t="s">
        <v>3750</v>
      </c>
      <c r="D1307" s="230" t="s">
        <v>192</v>
      </c>
      <c r="E1307" s="230" t="s">
        <v>3747</v>
      </c>
      <c r="F1307" s="230" t="s">
        <v>3751</v>
      </c>
      <c r="G1307" s="230" t="s">
        <v>184</v>
      </c>
      <c r="H1307" s="230" t="s">
        <v>3752</v>
      </c>
      <c r="I1307" s="230" t="s">
        <v>740</v>
      </c>
    </row>
    <row r="1308" spans="1:9" x14ac:dyDescent="0.25">
      <c r="A1308" t="str">
        <f t="shared" si="40"/>
        <v>Valmont/Applied Coating Tech - Plant 1</v>
      </c>
      <c r="B1308">
        <f t="shared" si="41"/>
        <v>1</v>
      </c>
      <c r="C1308" s="230" t="s">
        <v>3753</v>
      </c>
      <c r="D1308" s="230" t="s">
        <v>188</v>
      </c>
      <c r="E1308" s="230" t="s">
        <v>3754</v>
      </c>
      <c r="F1308" s="230" t="s">
        <v>3755</v>
      </c>
      <c r="G1308" s="230" t="s">
        <v>184</v>
      </c>
      <c r="H1308" s="230" t="s">
        <v>3756</v>
      </c>
      <c r="I1308" s="230" t="s">
        <v>740</v>
      </c>
    </row>
    <row r="1309" spans="1:9" x14ac:dyDescent="0.25">
      <c r="A1309" t="str">
        <f t="shared" si="40"/>
        <v>Valmont/Applied Coating Tech-Plant 2</v>
      </c>
      <c r="B1309">
        <f t="shared" si="41"/>
        <v>2</v>
      </c>
      <c r="C1309" s="230" t="s">
        <v>3757</v>
      </c>
      <c r="D1309" s="230" t="s">
        <v>1196</v>
      </c>
      <c r="E1309" s="230" t="s">
        <v>4775</v>
      </c>
      <c r="F1309" s="230" t="s">
        <v>3758</v>
      </c>
      <c r="G1309" s="230" t="s">
        <v>1096</v>
      </c>
      <c r="H1309" s="230" t="s">
        <v>1196</v>
      </c>
      <c r="I1309" s="230" t="s">
        <v>740</v>
      </c>
    </row>
    <row r="1310" spans="1:9" x14ac:dyDescent="0.25">
      <c r="A1310" t="str">
        <f t="shared" si="40"/>
        <v>Valmont/Applied Coating Tech-Plant 2</v>
      </c>
      <c r="B1310">
        <f t="shared" si="41"/>
        <v>2</v>
      </c>
      <c r="C1310" s="230" t="s">
        <v>3759</v>
      </c>
      <c r="D1310" s="230" t="s">
        <v>3760</v>
      </c>
      <c r="E1310" s="230" t="s">
        <v>4775</v>
      </c>
      <c r="F1310" s="230" t="s">
        <v>3758</v>
      </c>
      <c r="G1310" s="230" t="s">
        <v>1697</v>
      </c>
      <c r="H1310" s="230" t="s">
        <v>1786</v>
      </c>
      <c r="I1310" s="230" t="s">
        <v>740</v>
      </c>
    </row>
    <row r="1311" spans="1:9" x14ac:dyDescent="0.25">
      <c r="A1311" t="str">
        <f t="shared" si="40"/>
        <v>Vergas WWTP</v>
      </c>
      <c r="B1311">
        <f t="shared" si="41"/>
        <v>1</v>
      </c>
      <c r="C1311" s="230" t="s">
        <v>3761</v>
      </c>
      <c r="D1311" s="230" t="s">
        <v>793</v>
      </c>
      <c r="E1311" s="230" t="s">
        <v>3762</v>
      </c>
      <c r="F1311" s="230" t="s">
        <v>3763</v>
      </c>
      <c r="G1311" s="230" t="s">
        <v>750</v>
      </c>
      <c r="H1311" s="230" t="s">
        <v>1041</v>
      </c>
      <c r="I1311" s="230" t="s">
        <v>1038</v>
      </c>
    </row>
    <row r="1312" spans="1:9" x14ac:dyDescent="0.25">
      <c r="A1312" t="str">
        <f t="shared" si="40"/>
        <v>Vermillion WWTP</v>
      </c>
      <c r="B1312">
        <f t="shared" si="41"/>
        <v>1</v>
      </c>
      <c r="C1312" s="230" t="s">
        <v>4776</v>
      </c>
      <c r="D1312" s="230" t="s">
        <v>1028</v>
      </c>
      <c r="E1312" s="230" t="s">
        <v>4777</v>
      </c>
      <c r="F1312" s="230" t="s">
        <v>4778</v>
      </c>
      <c r="G1312" s="230" t="s">
        <v>750</v>
      </c>
      <c r="H1312" s="230" t="s">
        <v>1044</v>
      </c>
      <c r="I1312" s="230" t="s">
        <v>1038</v>
      </c>
    </row>
    <row r="1313" spans="1:9" x14ac:dyDescent="0.25">
      <c r="A1313" t="str">
        <f t="shared" si="40"/>
        <v>Viking WWTP</v>
      </c>
      <c r="B1313">
        <f t="shared" si="41"/>
        <v>1</v>
      </c>
      <c r="C1313" s="230" t="s">
        <v>4779</v>
      </c>
      <c r="D1313" s="230" t="s">
        <v>1024</v>
      </c>
      <c r="E1313" s="230" t="s">
        <v>4780</v>
      </c>
      <c r="F1313" s="230" t="s">
        <v>4781</v>
      </c>
      <c r="G1313" s="230" t="s">
        <v>750</v>
      </c>
      <c r="H1313" s="230" t="s">
        <v>1489</v>
      </c>
      <c r="I1313" s="230" t="s">
        <v>1038</v>
      </c>
    </row>
    <row r="1314" spans="1:9" x14ac:dyDescent="0.25">
      <c r="A1314" t="str">
        <f t="shared" si="40"/>
        <v>Village Green North Mobile Home Park</v>
      </c>
      <c r="B1314">
        <f t="shared" si="41"/>
        <v>1</v>
      </c>
      <c r="C1314" s="230" t="s">
        <v>4782</v>
      </c>
      <c r="D1314" s="230" t="s">
        <v>1024</v>
      </c>
      <c r="E1314" s="230" t="s">
        <v>4783</v>
      </c>
      <c r="F1314" s="230" t="s">
        <v>4784</v>
      </c>
      <c r="G1314" s="230" t="s">
        <v>750</v>
      </c>
      <c r="H1314" s="230" t="s">
        <v>1489</v>
      </c>
      <c r="I1314" s="230" t="s">
        <v>1038</v>
      </c>
    </row>
    <row r="1315" spans="1:9" x14ac:dyDescent="0.25">
      <c r="A1315" t="str">
        <f t="shared" si="40"/>
        <v>Virginia WWTP</v>
      </c>
      <c r="B1315">
        <f t="shared" si="41"/>
        <v>4</v>
      </c>
      <c r="C1315" s="230" t="s">
        <v>3764</v>
      </c>
      <c r="D1315" s="230" t="s">
        <v>793</v>
      </c>
      <c r="E1315" s="230" t="s">
        <v>419</v>
      </c>
      <c r="F1315" s="230" t="s">
        <v>3765</v>
      </c>
      <c r="G1315" s="230" t="s">
        <v>750</v>
      </c>
      <c r="H1315" s="230" t="s">
        <v>1041</v>
      </c>
      <c r="I1315" s="230" t="s">
        <v>1038</v>
      </c>
    </row>
    <row r="1316" spans="1:9" x14ac:dyDescent="0.25">
      <c r="A1316" t="str">
        <f t="shared" ref="A1316:A1379" si="42">TRIM(LEFT(E1316,FIND(" MN",E1316,4)))</f>
        <v>Virginia WWTP</v>
      </c>
      <c r="B1316">
        <f t="shared" ref="B1316:B1379" si="43">COUNTIF(A:A,A1316)</f>
        <v>4</v>
      </c>
      <c r="C1316" s="230" t="s">
        <v>420</v>
      </c>
      <c r="D1316" s="230" t="s">
        <v>192</v>
      </c>
      <c r="E1316" s="230" t="s">
        <v>419</v>
      </c>
      <c r="F1316" s="230" t="s">
        <v>421</v>
      </c>
      <c r="G1316" s="230" t="s">
        <v>184</v>
      </c>
      <c r="H1316" s="230" t="s">
        <v>197</v>
      </c>
      <c r="I1316" s="230" t="s">
        <v>1038</v>
      </c>
    </row>
    <row r="1317" spans="1:9" x14ac:dyDescent="0.25">
      <c r="A1317" t="str">
        <f t="shared" si="42"/>
        <v>Virginia WWTP</v>
      </c>
      <c r="B1317">
        <f t="shared" si="43"/>
        <v>4</v>
      </c>
      <c r="C1317" s="230" t="s">
        <v>3766</v>
      </c>
      <c r="D1317" s="230" t="s">
        <v>1028</v>
      </c>
      <c r="E1317" s="230" t="s">
        <v>419</v>
      </c>
      <c r="F1317" s="230" t="s">
        <v>3767</v>
      </c>
      <c r="G1317" s="230" t="s">
        <v>750</v>
      </c>
      <c r="H1317" s="230" t="s">
        <v>1044</v>
      </c>
      <c r="I1317" s="230" t="s">
        <v>1038</v>
      </c>
    </row>
    <row r="1318" spans="1:9" x14ac:dyDescent="0.25">
      <c r="A1318" t="str">
        <f t="shared" si="42"/>
        <v>Virginia WWTP</v>
      </c>
      <c r="B1318">
        <f t="shared" si="43"/>
        <v>4</v>
      </c>
      <c r="C1318" s="230" t="s">
        <v>3768</v>
      </c>
      <c r="D1318" s="230" t="s">
        <v>793</v>
      </c>
      <c r="E1318" s="230" t="s">
        <v>419</v>
      </c>
      <c r="F1318" s="230" t="s">
        <v>3765</v>
      </c>
      <c r="G1318" s="230" t="s">
        <v>750</v>
      </c>
      <c r="H1318" s="230" t="s">
        <v>1041</v>
      </c>
      <c r="I1318" s="230" t="s">
        <v>1038</v>
      </c>
    </row>
    <row r="1319" spans="1:9" x14ac:dyDescent="0.25">
      <c r="A1319" t="str">
        <f t="shared" si="42"/>
        <v>Wabasha WWTP</v>
      </c>
      <c r="B1319">
        <f t="shared" si="43"/>
        <v>1</v>
      </c>
      <c r="C1319" s="230" t="s">
        <v>4785</v>
      </c>
      <c r="D1319" s="230" t="s">
        <v>1028</v>
      </c>
      <c r="E1319" s="230" t="s">
        <v>4786</v>
      </c>
      <c r="F1319" s="230" t="s">
        <v>4787</v>
      </c>
      <c r="G1319" s="230" t="s">
        <v>750</v>
      </c>
      <c r="H1319" s="230" t="s">
        <v>1044</v>
      </c>
      <c r="I1319" s="230" t="s">
        <v>1038</v>
      </c>
    </row>
    <row r="1320" spans="1:9" x14ac:dyDescent="0.25">
      <c r="A1320" t="str">
        <f t="shared" si="42"/>
        <v>Wabasso WWTP</v>
      </c>
      <c r="B1320">
        <f t="shared" si="43"/>
        <v>1</v>
      </c>
      <c r="C1320" s="230" t="s">
        <v>4788</v>
      </c>
      <c r="D1320" s="230" t="s">
        <v>1028</v>
      </c>
      <c r="E1320" s="230" t="s">
        <v>4789</v>
      </c>
      <c r="F1320" s="230" t="s">
        <v>4790</v>
      </c>
      <c r="G1320" s="230" t="s">
        <v>750</v>
      </c>
      <c r="H1320" s="230" t="s">
        <v>1044</v>
      </c>
      <c r="I1320" s="230" t="s">
        <v>1038</v>
      </c>
    </row>
    <row r="1321" spans="1:9" x14ac:dyDescent="0.25">
      <c r="A1321" t="str">
        <f t="shared" si="42"/>
        <v>Wadena WWTP</v>
      </c>
      <c r="B1321">
        <f t="shared" si="43"/>
        <v>2</v>
      </c>
      <c r="C1321" s="230" t="s">
        <v>3769</v>
      </c>
      <c r="D1321" s="230" t="s">
        <v>793</v>
      </c>
      <c r="E1321" s="230" t="s">
        <v>3770</v>
      </c>
      <c r="F1321" s="230" t="s">
        <v>3771</v>
      </c>
      <c r="G1321" s="230" t="s">
        <v>750</v>
      </c>
      <c r="H1321" s="230" t="s">
        <v>1041</v>
      </c>
      <c r="I1321" s="230" t="s">
        <v>1038</v>
      </c>
    </row>
    <row r="1322" spans="1:9" x14ac:dyDescent="0.25">
      <c r="A1322" t="str">
        <f t="shared" si="42"/>
        <v>Wadena WWTP</v>
      </c>
      <c r="B1322">
        <f t="shared" si="43"/>
        <v>2</v>
      </c>
      <c r="C1322" s="230" t="s">
        <v>4791</v>
      </c>
      <c r="D1322" s="230" t="s">
        <v>1028</v>
      </c>
      <c r="E1322" s="230" t="s">
        <v>3770</v>
      </c>
      <c r="F1322" s="230" t="s">
        <v>4792</v>
      </c>
      <c r="G1322" s="230" t="s">
        <v>750</v>
      </c>
      <c r="H1322" s="230" t="s">
        <v>1044</v>
      </c>
      <c r="I1322" s="230" t="s">
        <v>1038</v>
      </c>
    </row>
    <row r="1323" spans="1:9" x14ac:dyDescent="0.25">
      <c r="A1323" t="str">
        <f t="shared" si="42"/>
        <v>Waldorf WWTP</v>
      </c>
      <c r="B1323">
        <f t="shared" si="43"/>
        <v>1</v>
      </c>
      <c r="C1323" s="230" t="s">
        <v>4793</v>
      </c>
      <c r="D1323" s="230" t="s">
        <v>1028</v>
      </c>
      <c r="E1323" s="230" t="s">
        <v>4794</v>
      </c>
      <c r="F1323" s="230" t="s">
        <v>4795</v>
      </c>
      <c r="G1323" s="230" t="s">
        <v>750</v>
      </c>
      <c r="H1323" s="230" t="s">
        <v>1044</v>
      </c>
      <c r="I1323" s="230" t="s">
        <v>1038</v>
      </c>
    </row>
    <row r="1324" spans="1:9" x14ac:dyDescent="0.25">
      <c r="A1324" t="str">
        <f t="shared" si="42"/>
        <v>Walnut Grove WWTP</v>
      </c>
      <c r="B1324">
        <f t="shared" si="43"/>
        <v>1</v>
      </c>
      <c r="C1324" s="230" t="s">
        <v>4796</v>
      </c>
      <c r="D1324" s="230" t="s">
        <v>1028</v>
      </c>
      <c r="E1324" s="230" t="s">
        <v>4797</v>
      </c>
      <c r="F1324" s="230" t="s">
        <v>4798</v>
      </c>
      <c r="G1324" s="230" t="s">
        <v>750</v>
      </c>
      <c r="H1324" s="230" t="s">
        <v>1044</v>
      </c>
      <c r="I1324" s="230" t="s">
        <v>1038</v>
      </c>
    </row>
    <row r="1325" spans="1:9" x14ac:dyDescent="0.25">
      <c r="A1325" t="str">
        <f t="shared" si="42"/>
        <v>Wanamingo WWTP</v>
      </c>
      <c r="B1325">
        <f t="shared" si="43"/>
        <v>1</v>
      </c>
      <c r="C1325" s="230" t="s">
        <v>4799</v>
      </c>
      <c r="D1325" s="230" t="s">
        <v>1028</v>
      </c>
      <c r="E1325" s="230" t="s">
        <v>4800</v>
      </c>
      <c r="F1325" s="230" t="s">
        <v>4801</v>
      </c>
      <c r="G1325" s="230" t="s">
        <v>750</v>
      </c>
      <c r="H1325" s="230" t="s">
        <v>1044</v>
      </c>
      <c r="I1325" s="230" t="s">
        <v>1038</v>
      </c>
    </row>
    <row r="1326" spans="1:9" x14ac:dyDescent="0.25">
      <c r="A1326" t="str">
        <f t="shared" si="42"/>
        <v>Waseca WWTP</v>
      </c>
      <c r="B1326">
        <f t="shared" si="43"/>
        <v>3</v>
      </c>
      <c r="C1326" s="230" t="s">
        <v>3772</v>
      </c>
      <c r="D1326" s="230" t="s">
        <v>1028</v>
      </c>
      <c r="E1326" s="230" t="s">
        <v>422</v>
      </c>
      <c r="F1326" s="230" t="s">
        <v>3773</v>
      </c>
      <c r="G1326" s="230" t="s">
        <v>750</v>
      </c>
      <c r="H1326" s="230" t="s">
        <v>1044</v>
      </c>
      <c r="I1326" s="230" t="s">
        <v>1038</v>
      </c>
    </row>
    <row r="1327" spans="1:9" x14ac:dyDescent="0.25">
      <c r="A1327" t="str">
        <f t="shared" si="42"/>
        <v>Waseca WWTP</v>
      </c>
      <c r="B1327">
        <f t="shared" si="43"/>
        <v>3</v>
      </c>
      <c r="C1327" s="230" t="s">
        <v>423</v>
      </c>
      <c r="D1327" s="230" t="s">
        <v>181</v>
      </c>
      <c r="E1327" s="230" t="s">
        <v>422</v>
      </c>
      <c r="F1327" s="230" t="s">
        <v>424</v>
      </c>
      <c r="G1327" s="230" t="s">
        <v>184</v>
      </c>
      <c r="H1327" s="230" t="s">
        <v>222</v>
      </c>
      <c r="I1327" s="230" t="s">
        <v>1038</v>
      </c>
    </row>
    <row r="1328" spans="1:9" x14ac:dyDescent="0.25">
      <c r="A1328" t="str">
        <f t="shared" si="42"/>
        <v>Waseca WWTP</v>
      </c>
      <c r="B1328">
        <f t="shared" si="43"/>
        <v>3</v>
      </c>
      <c r="C1328" s="230" t="s">
        <v>3774</v>
      </c>
      <c r="D1328" s="230" t="s">
        <v>793</v>
      </c>
      <c r="E1328" s="230" t="s">
        <v>422</v>
      </c>
      <c r="F1328" s="230" t="s">
        <v>3775</v>
      </c>
      <c r="G1328" s="230" t="s">
        <v>750</v>
      </c>
      <c r="H1328" s="230" t="s">
        <v>1327</v>
      </c>
      <c r="I1328" s="230" t="s">
        <v>1038</v>
      </c>
    </row>
    <row r="1329" spans="1:9" x14ac:dyDescent="0.25">
      <c r="A1329" t="str">
        <f t="shared" si="42"/>
        <v>Watertown WWTP</v>
      </c>
      <c r="B1329">
        <f t="shared" si="43"/>
        <v>1</v>
      </c>
      <c r="C1329" s="230" t="s">
        <v>4802</v>
      </c>
      <c r="D1329" s="230" t="s">
        <v>1028</v>
      </c>
      <c r="E1329" s="230" t="s">
        <v>4803</v>
      </c>
      <c r="F1329" s="230" t="s">
        <v>4804</v>
      </c>
      <c r="G1329" s="230" t="s">
        <v>750</v>
      </c>
      <c r="H1329" s="230" t="s">
        <v>1044</v>
      </c>
      <c r="I1329" s="230" t="s">
        <v>1038</v>
      </c>
    </row>
    <row r="1330" spans="1:9" x14ac:dyDescent="0.25">
      <c r="A1330" t="str">
        <f t="shared" si="42"/>
        <v>Waterville WWTP</v>
      </c>
      <c r="B1330">
        <f t="shared" si="43"/>
        <v>1</v>
      </c>
      <c r="C1330" s="230" t="s">
        <v>4805</v>
      </c>
      <c r="D1330" s="230" t="s">
        <v>1028</v>
      </c>
      <c r="E1330" s="230" t="s">
        <v>4806</v>
      </c>
      <c r="F1330" s="230" t="s">
        <v>4807</v>
      </c>
      <c r="G1330" s="230" t="s">
        <v>750</v>
      </c>
      <c r="H1330" s="230" t="s">
        <v>1044</v>
      </c>
      <c r="I1330" s="230" t="s">
        <v>1038</v>
      </c>
    </row>
    <row r="1331" spans="1:9" x14ac:dyDescent="0.25">
      <c r="A1331" t="str">
        <f t="shared" si="42"/>
        <v>Welcome WWTP</v>
      </c>
      <c r="B1331">
        <f t="shared" si="43"/>
        <v>1</v>
      </c>
      <c r="C1331" s="230" t="s">
        <v>4808</v>
      </c>
      <c r="D1331" s="230" t="s">
        <v>1028</v>
      </c>
      <c r="E1331" s="230" t="s">
        <v>4809</v>
      </c>
      <c r="F1331" s="230" t="s">
        <v>4810</v>
      </c>
      <c r="G1331" s="230" t="s">
        <v>750</v>
      </c>
      <c r="H1331" s="230" t="s">
        <v>1044</v>
      </c>
      <c r="I1331" s="230" t="s">
        <v>1038</v>
      </c>
    </row>
    <row r="1332" spans="1:9" x14ac:dyDescent="0.25">
      <c r="A1332" t="str">
        <f t="shared" si="42"/>
        <v>West Concord WWTP</v>
      </c>
      <c r="B1332">
        <f t="shared" si="43"/>
        <v>1</v>
      </c>
      <c r="C1332" s="230" t="s">
        <v>4811</v>
      </c>
      <c r="D1332" s="230" t="s">
        <v>1028</v>
      </c>
      <c r="E1332" s="230" t="s">
        <v>4812</v>
      </c>
      <c r="F1332" s="230" t="s">
        <v>4813</v>
      </c>
      <c r="G1332" s="230" t="s">
        <v>750</v>
      </c>
      <c r="H1332" s="230" t="s">
        <v>1044</v>
      </c>
      <c r="I1332" s="230" t="s">
        <v>1038</v>
      </c>
    </row>
    <row r="1333" spans="1:9" x14ac:dyDescent="0.25">
      <c r="A1333" t="str">
        <f t="shared" si="42"/>
        <v>West Lake George WWTP</v>
      </c>
      <c r="B1333">
        <f t="shared" si="43"/>
        <v>1</v>
      </c>
      <c r="C1333" s="230" t="s">
        <v>4814</v>
      </c>
      <c r="D1333" s="230" t="s">
        <v>1024</v>
      </c>
      <c r="E1333" s="230" t="s">
        <v>4815</v>
      </c>
      <c r="F1333" s="230" t="s">
        <v>4816</v>
      </c>
      <c r="G1333" s="230" t="s">
        <v>750</v>
      </c>
      <c r="H1333" s="230" t="s">
        <v>1489</v>
      </c>
      <c r="I1333" s="230" t="s">
        <v>1038</v>
      </c>
    </row>
    <row r="1334" spans="1:9" x14ac:dyDescent="0.25">
      <c r="A1334" t="str">
        <f t="shared" si="42"/>
        <v>Whitewater River Regional WWTP</v>
      </c>
      <c r="B1334">
        <f t="shared" si="43"/>
        <v>3</v>
      </c>
      <c r="C1334" s="230" t="s">
        <v>3776</v>
      </c>
      <c r="D1334" s="230" t="s">
        <v>1028</v>
      </c>
      <c r="E1334" s="230" t="s">
        <v>425</v>
      </c>
      <c r="F1334" s="230" t="s">
        <v>3777</v>
      </c>
      <c r="G1334" s="230" t="s">
        <v>750</v>
      </c>
      <c r="H1334" s="230" t="s">
        <v>1044</v>
      </c>
      <c r="I1334" s="230" t="s">
        <v>1038</v>
      </c>
    </row>
    <row r="1335" spans="1:9" x14ac:dyDescent="0.25">
      <c r="A1335" t="str">
        <f t="shared" si="42"/>
        <v>Whitewater River Regional WWTP</v>
      </c>
      <c r="B1335">
        <f t="shared" si="43"/>
        <v>3</v>
      </c>
      <c r="C1335" s="230" t="s">
        <v>426</v>
      </c>
      <c r="D1335" s="230" t="s">
        <v>188</v>
      </c>
      <c r="E1335" s="230" t="s">
        <v>425</v>
      </c>
      <c r="F1335" s="230" t="s">
        <v>427</v>
      </c>
      <c r="G1335" s="230" t="s">
        <v>184</v>
      </c>
      <c r="H1335" s="230" t="s">
        <v>197</v>
      </c>
      <c r="I1335" s="230" t="s">
        <v>1038</v>
      </c>
    </row>
    <row r="1336" spans="1:9" x14ac:dyDescent="0.25">
      <c r="A1336" t="str">
        <f t="shared" si="42"/>
        <v>Whitewater River Regional WWTP</v>
      </c>
      <c r="B1336">
        <f t="shared" si="43"/>
        <v>3</v>
      </c>
      <c r="C1336" s="230" t="s">
        <v>3778</v>
      </c>
      <c r="D1336" s="230" t="s">
        <v>793</v>
      </c>
      <c r="E1336" s="230" t="s">
        <v>425</v>
      </c>
      <c r="F1336" s="230" t="s">
        <v>3779</v>
      </c>
      <c r="G1336" s="230" t="s">
        <v>750</v>
      </c>
      <c r="H1336" s="230" t="s">
        <v>1327</v>
      </c>
      <c r="I1336" s="230" t="s">
        <v>1038</v>
      </c>
    </row>
    <row r="1337" spans="1:9" x14ac:dyDescent="0.25">
      <c r="A1337" t="str">
        <f t="shared" si="42"/>
        <v>Wilderness Point Resort Villas Association Inc</v>
      </c>
      <c r="B1337">
        <f t="shared" si="43"/>
        <v>1</v>
      </c>
      <c r="C1337" s="230" t="s">
        <v>4817</v>
      </c>
      <c r="D1337" s="230" t="s">
        <v>1024</v>
      </c>
      <c r="E1337" s="230" t="s">
        <v>4818</v>
      </c>
      <c r="F1337" s="230" t="s">
        <v>4819</v>
      </c>
      <c r="G1337" s="230" t="s">
        <v>750</v>
      </c>
      <c r="H1337" s="230" t="s">
        <v>1489</v>
      </c>
      <c r="I1337" s="230" t="s">
        <v>1038</v>
      </c>
    </row>
    <row r="1338" spans="1:9" x14ac:dyDescent="0.25">
      <c r="A1338" t="str">
        <f t="shared" si="42"/>
        <v>Williams WWTP</v>
      </c>
      <c r="B1338">
        <f t="shared" si="43"/>
        <v>1</v>
      </c>
      <c r="C1338" s="230" t="s">
        <v>4820</v>
      </c>
      <c r="D1338" s="230" t="s">
        <v>1028</v>
      </c>
      <c r="E1338" s="230" t="s">
        <v>4821</v>
      </c>
      <c r="F1338" s="230" t="s">
        <v>4822</v>
      </c>
      <c r="G1338" s="230" t="s">
        <v>750</v>
      </c>
      <c r="H1338" s="230" t="s">
        <v>1044</v>
      </c>
      <c r="I1338" s="230" t="s">
        <v>1038</v>
      </c>
    </row>
    <row r="1339" spans="1:9" x14ac:dyDescent="0.25">
      <c r="A1339" t="str">
        <f t="shared" si="42"/>
        <v>Willmar WWTP</v>
      </c>
      <c r="B1339">
        <f t="shared" si="43"/>
        <v>6</v>
      </c>
      <c r="C1339" s="230" t="s">
        <v>3780</v>
      </c>
      <c r="D1339" s="230" t="s">
        <v>1032</v>
      </c>
      <c r="E1339" s="230" t="s">
        <v>428</v>
      </c>
      <c r="F1339" s="230" t="s">
        <v>3781</v>
      </c>
      <c r="G1339" s="230" t="s">
        <v>750</v>
      </c>
      <c r="H1339" s="230" t="s">
        <v>1044</v>
      </c>
      <c r="I1339" s="230" t="s">
        <v>1038</v>
      </c>
    </row>
    <row r="1340" spans="1:9" x14ac:dyDescent="0.25">
      <c r="A1340" t="str">
        <f t="shared" si="42"/>
        <v>Willmar WWTP</v>
      </c>
      <c r="B1340">
        <f t="shared" si="43"/>
        <v>6</v>
      </c>
      <c r="C1340" s="230" t="s">
        <v>3782</v>
      </c>
      <c r="D1340" s="230" t="s">
        <v>3356</v>
      </c>
      <c r="E1340" s="230" t="s">
        <v>428</v>
      </c>
      <c r="F1340" s="230" t="s">
        <v>3783</v>
      </c>
      <c r="G1340" s="230" t="s">
        <v>750</v>
      </c>
      <c r="H1340" s="230" t="s">
        <v>3784</v>
      </c>
      <c r="I1340" s="230" t="s">
        <v>1038</v>
      </c>
    </row>
    <row r="1341" spans="1:9" x14ac:dyDescent="0.25">
      <c r="A1341" t="str">
        <f t="shared" si="42"/>
        <v>Willmar WWTP</v>
      </c>
      <c r="B1341">
        <f t="shared" si="43"/>
        <v>6</v>
      </c>
      <c r="C1341" s="230" t="s">
        <v>429</v>
      </c>
      <c r="D1341" s="230" t="s">
        <v>186</v>
      </c>
      <c r="E1341" s="230" t="s">
        <v>428</v>
      </c>
      <c r="F1341" s="230" t="s">
        <v>430</v>
      </c>
      <c r="G1341" s="230" t="s">
        <v>184</v>
      </c>
      <c r="H1341" s="230" t="s">
        <v>197</v>
      </c>
      <c r="I1341" s="230" t="s">
        <v>1038</v>
      </c>
    </row>
    <row r="1342" spans="1:9" x14ac:dyDescent="0.25">
      <c r="A1342" t="str">
        <f t="shared" si="42"/>
        <v>Willmar WWTP</v>
      </c>
      <c r="B1342">
        <f t="shared" si="43"/>
        <v>6</v>
      </c>
      <c r="C1342" s="230" t="s">
        <v>3785</v>
      </c>
      <c r="D1342" s="230" t="s">
        <v>1017</v>
      </c>
      <c r="E1342" s="230" t="s">
        <v>428</v>
      </c>
      <c r="F1342" s="230" t="s">
        <v>3786</v>
      </c>
      <c r="G1342" s="230" t="s">
        <v>750</v>
      </c>
      <c r="H1342" s="230" t="s">
        <v>3787</v>
      </c>
      <c r="I1342" s="230" t="s">
        <v>1038</v>
      </c>
    </row>
    <row r="1343" spans="1:9" x14ac:dyDescent="0.25">
      <c r="A1343" t="str">
        <f t="shared" si="42"/>
        <v>Willmar WWTP</v>
      </c>
      <c r="B1343">
        <f t="shared" si="43"/>
        <v>6</v>
      </c>
      <c r="C1343" s="230" t="s">
        <v>3788</v>
      </c>
      <c r="D1343" s="230" t="s">
        <v>1001</v>
      </c>
      <c r="E1343" s="230" t="s">
        <v>428</v>
      </c>
      <c r="F1343" s="230" t="s">
        <v>3789</v>
      </c>
      <c r="G1343" s="230" t="s">
        <v>750</v>
      </c>
      <c r="H1343" s="230" t="s">
        <v>4823</v>
      </c>
      <c r="I1343" s="230" t="s">
        <v>1038</v>
      </c>
    </row>
    <row r="1344" spans="1:9" x14ac:dyDescent="0.25">
      <c r="A1344" t="str">
        <f t="shared" si="42"/>
        <v>Willmar WWTP</v>
      </c>
      <c r="B1344">
        <f t="shared" si="43"/>
        <v>6</v>
      </c>
      <c r="C1344" s="230" t="s">
        <v>3790</v>
      </c>
      <c r="D1344" s="230" t="s">
        <v>1148</v>
      </c>
      <c r="E1344" s="230" t="s">
        <v>428</v>
      </c>
      <c r="F1344" s="230" t="s">
        <v>3791</v>
      </c>
      <c r="G1344" s="230" t="s">
        <v>750</v>
      </c>
      <c r="H1344" s="230" t="s">
        <v>3792</v>
      </c>
      <c r="I1344" s="230" t="s">
        <v>1038</v>
      </c>
    </row>
    <row r="1345" spans="1:9" x14ac:dyDescent="0.25">
      <c r="A1345" t="str">
        <f t="shared" si="42"/>
        <v>Windom WWTP</v>
      </c>
      <c r="B1345">
        <f t="shared" si="43"/>
        <v>3</v>
      </c>
      <c r="C1345" s="230" t="s">
        <v>3793</v>
      </c>
      <c r="D1345" s="230" t="s">
        <v>1028</v>
      </c>
      <c r="E1345" s="230" t="s">
        <v>431</v>
      </c>
      <c r="F1345" s="230" t="s">
        <v>3794</v>
      </c>
      <c r="G1345" s="230" t="s">
        <v>750</v>
      </c>
      <c r="H1345" s="230" t="s">
        <v>1044</v>
      </c>
      <c r="I1345" s="230" t="s">
        <v>1038</v>
      </c>
    </row>
    <row r="1346" spans="1:9" x14ac:dyDescent="0.25">
      <c r="A1346" t="str">
        <f t="shared" si="42"/>
        <v>Windom WWTP</v>
      </c>
      <c r="B1346">
        <f t="shared" si="43"/>
        <v>3</v>
      </c>
      <c r="C1346" s="230" t="s">
        <v>432</v>
      </c>
      <c r="D1346" s="230" t="s">
        <v>192</v>
      </c>
      <c r="E1346" s="230" t="s">
        <v>431</v>
      </c>
      <c r="F1346" s="230" t="s">
        <v>433</v>
      </c>
      <c r="G1346" s="230" t="s">
        <v>184</v>
      </c>
      <c r="H1346" s="230" t="s">
        <v>296</v>
      </c>
      <c r="I1346" s="230" t="s">
        <v>1038</v>
      </c>
    </row>
    <row r="1347" spans="1:9" x14ac:dyDescent="0.25">
      <c r="A1347" t="str">
        <f t="shared" si="42"/>
        <v>Windom WWTP</v>
      </c>
      <c r="B1347">
        <f t="shared" si="43"/>
        <v>3</v>
      </c>
      <c r="C1347" s="230" t="s">
        <v>3795</v>
      </c>
      <c r="D1347" s="230" t="s">
        <v>793</v>
      </c>
      <c r="E1347" s="230" t="s">
        <v>431</v>
      </c>
      <c r="F1347" s="230" t="s">
        <v>3796</v>
      </c>
      <c r="G1347" s="230" t="s">
        <v>750</v>
      </c>
      <c r="H1347" s="230" t="s">
        <v>1041</v>
      </c>
      <c r="I1347" s="230" t="s">
        <v>1038</v>
      </c>
    </row>
    <row r="1348" spans="1:9" x14ac:dyDescent="0.25">
      <c r="A1348" t="str">
        <f t="shared" si="42"/>
        <v>Winnebago WWTP</v>
      </c>
      <c r="B1348">
        <f t="shared" si="43"/>
        <v>4</v>
      </c>
      <c r="C1348" s="230" t="s">
        <v>3797</v>
      </c>
      <c r="D1348" s="230" t="s">
        <v>793</v>
      </c>
      <c r="E1348" s="230" t="s">
        <v>434</v>
      </c>
      <c r="F1348" s="230" t="s">
        <v>3798</v>
      </c>
      <c r="G1348" s="230" t="s">
        <v>750</v>
      </c>
      <c r="H1348" s="230" t="s">
        <v>1041</v>
      </c>
      <c r="I1348" s="230" t="s">
        <v>1038</v>
      </c>
    </row>
    <row r="1349" spans="1:9" x14ac:dyDescent="0.25">
      <c r="A1349" t="str">
        <f t="shared" si="42"/>
        <v>Winnebago WWTP</v>
      </c>
      <c r="B1349">
        <f t="shared" si="43"/>
        <v>4</v>
      </c>
      <c r="C1349" s="230" t="s">
        <v>3799</v>
      </c>
      <c r="D1349" s="230" t="s">
        <v>1028</v>
      </c>
      <c r="E1349" s="230" t="s">
        <v>434</v>
      </c>
      <c r="F1349" s="230" t="s">
        <v>3800</v>
      </c>
      <c r="G1349" s="230" t="s">
        <v>750</v>
      </c>
      <c r="H1349" s="230" t="s">
        <v>1044</v>
      </c>
      <c r="I1349" s="230" t="s">
        <v>1038</v>
      </c>
    </row>
    <row r="1350" spans="1:9" x14ac:dyDescent="0.25">
      <c r="A1350" t="str">
        <f t="shared" si="42"/>
        <v>Winnebago WWTP</v>
      </c>
      <c r="B1350">
        <f t="shared" si="43"/>
        <v>4</v>
      </c>
      <c r="C1350" s="230" t="s">
        <v>435</v>
      </c>
      <c r="D1350" s="230" t="s">
        <v>192</v>
      </c>
      <c r="E1350" s="230" t="s">
        <v>434</v>
      </c>
      <c r="F1350" s="230" t="s">
        <v>436</v>
      </c>
      <c r="G1350" s="230" t="s">
        <v>184</v>
      </c>
      <c r="H1350" s="230" t="s">
        <v>363</v>
      </c>
      <c r="I1350" s="230" t="s">
        <v>1038</v>
      </c>
    </row>
    <row r="1351" spans="1:9" x14ac:dyDescent="0.25">
      <c r="A1351" t="str">
        <f t="shared" si="42"/>
        <v>Winnebago WWTP</v>
      </c>
      <c r="B1351">
        <f t="shared" si="43"/>
        <v>4</v>
      </c>
      <c r="C1351" s="230" t="s">
        <v>3801</v>
      </c>
      <c r="D1351" s="230" t="s">
        <v>793</v>
      </c>
      <c r="E1351" s="230" t="s">
        <v>434</v>
      </c>
      <c r="F1351" s="230" t="s">
        <v>3798</v>
      </c>
      <c r="G1351" s="230" t="s">
        <v>750</v>
      </c>
      <c r="H1351" s="230" t="s">
        <v>1041</v>
      </c>
      <c r="I1351" s="230" t="s">
        <v>1038</v>
      </c>
    </row>
    <row r="1352" spans="1:9" x14ac:dyDescent="0.25">
      <c r="A1352" t="str">
        <f t="shared" si="42"/>
        <v>Winona WWTP</v>
      </c>
      <c r="B1352">
        <f t="shared" si="43"/>
        <v>11</v>
      </c>
      <c r="C1352" s="230" t="s">
        <v>3802</v>
      </c>
      <c r="D1352" s="230" t="s">
        <v>1028</v>
      </c>
      <c r="E1352" s="230" t="s">
        <v>437</v>
      </c>
      <c r="F1352" s="230" t="s">
        <v>3803</v>
      </c>
      <c r="G1352" s="230" t="s">
        <v>750</v>
      </c>
      <c r="H1352" s="230" t="s">
        <v>1044</v>
      </c>
      <c r="I1352" s="230" t="s">
        <v>1038</v>
      </c>
    </row>
    <row r="1353" spans="1:9" x14ac:dyDescent="0.25">
      <c r="A1353" t="str">
        <f t="shared" si="42"/>
        <v>Winona WWTP</v>
      </c>
      <c r="B1353">
        <f t="shared" si="43"/>
        <v>11</v>
      </c>
      <c r="C1353" s="230" t="s">
        <v>438</v>
      </c>
      <c r="D1353" s="230" t="s">
        <v>188</v>
      </c>
      <c r="E1353" s="230" t="s">
        <v>437</v>
      </c>
      <c r="F1353" s="230" t="s">
        <v>439</v>
      </c>
      <c r="G1353" s="230" t="s">
        <v>184</v>
      </c>
      <c r="H1353" s="230" t="s">
        <v>197</v>
      </c>
      <c r="I1353" s="230" t="s">
        <v>1038</v>
      </c>
    </row>
    <row r="1354" spans="1:9" x14ac:dyDescent="0.25">
      <c r="A1354" t="str">
        <f t="shared" si="42"/>
        <v>Winona WWTP</v>
      </c>
      <c r="B1354">
        <f t="shared" si="43"/>
        <v>11</v>
      </c>
      <c r="C1354" s="230" t="s">
        <v>3804</v>
      </c>
      <c r="D1354" s="230" t="s">
        <v>793</v>
      </c>
      <c r="E1354" s="230" t="s">
        <v>437</v>
      </c>
      <c r="F1354" s="230" t="s">
        <v>3805</v>
      </c>
      <c r="G1354" s="230" t="s">
        <v>750</v>
      </c>
      <c r="H1354" s="230" t="s">
        <v>1041</v>
      </c>
      <c r="I1354" s="230" t="s">
        <v>1038</v>
      </c>
    </row>
    <row r="1355" spans="1:9" x14ac:dyDescent="0.25">
      <c r="A1355" t="str">
        <f t="shared" si="42"/>
        <v>Winona WWTP</v>
      </c>
      <c r="B1355">
        <f t="shared" si="43"/>
        <v>11</v>
      </c>
      <c r="C1355" s="230" t="s">
        <v>3806</v>
      </c>
      <c r="D1355" s="230" t="s">
        <v>3807</v>
      </c>
      <c r="E1355" s="230" t="s">
        <v>437</v>
      </c>
      <c r="F1355" s="230" t="s">
        <v>3808</v>
      </c>
      <c r="G1355" s="230" t="s">
        <v>1067</v>
      </c>
      <c r="H1355" s="230" t="s">
        <v>3809</v>
      </c>
      <c r="I1355" s="230" t="s">
        <v>1038</v>
      </c>
    </row>
    <row r="1356" spans="1:9" x14ac:dyDescent="0.25">
      <c r="A1356" t="str">
        <f t="shared" si="42"/>
        <v>Winona WWTP</v>
      </c>
      <c r="B1356">
        <f t="shared" si="43"/>
        <v>11</v>
      </c>
      <c r="C1356" s="230" t="s">
        <v>3810</v>
      </c>
      <c r="D1356" s="230" t="s">
        <v>3811</v>
      </c>
      <c r="E1356" s="230" t="s">
        <v>437</v>
      </c>
      <c r="F1356" s="230" t="s">
        <v>3808</v>
      </c>
      <c r="G1356" s="230" t="s">
        <v>1067</v>
      </c>
      <c r="H1356" s="230" t="s">
        <v>3812</v>
      </c>
      <c r="I1356" s="230" t="s">
        <v>1038</v>
      </c>
    </row>
    <row r="1357" spans="1:9" x14ac:dyDescent="0.25">
      <c r="A1357" t="str">
        <f t="shared" si="42"/>
        <v>Winona WWTP</v>
      </c>
      <c r="B1357">
        <f t="shared" si="43"/>
        <v>11</v>
      </c>
      <c r="C1357" s="230" t="s">
        <v>3813</v>
      </c>
      <c r="D1357" s="230" t="s">
        <v>2262</v>
      </c>
      <c r="E1357" s="230" t="s">
        <v>437</v>
      </c>
      <c r="F1357" s="230" t="s">
        <v>3808</v>
      </c>
      <c r="G1357" s="230" t="s">
        <v>1067</v>
      </c>
      <c r="H1357" s="230" t="s">
        <v>3814</v>
      </c>
      <c r="I1357" s="230" t="s">
        <v>1038</v>
      </c>
    </row>
    <row r="1358" spans="1:9" x14ac:dyDescent="0.25">
      <c r="A1358" t="str">
        <f t="shared" si="42"/>
        <v>Winona WWTP</v>
      </c>
      <c r="B1358">
        <f t="shared" si="43"/>
        <v>11</v>
      </c>
      <c r="C1358" s="230" t="s">
        <v>3815</v>
      </c>
      <c r="D1358" s="230" t="s">
        <v>2265</v>
      </c>
      <c r="E1358" s="230" t="s">
        <v>437</v>
      </c>
      <c r="F1358" s="230" t="s">
        <v>3808</v>
      </c>
      <c r="G1358" s="230" t="s">
        <v>1067</v>
      </c>
      <c r="H1358" s="230" t="s">
        <v>3816</v>
      </c>
      <c r="I1358" s="230" t="s">
        <v>1038</v>
      </c>
    </row>
    <row r="1359" spans="1:9" x14ac:dyDescent="0.25">
      <c r="A1359" t="str">
        <f t="shared" si="42"/>
        <v>Winona WWTP</v>
      </c>
      <c r="B1359">
        <f t="shared" si="43"/>
        <v>11</v>
      </c>
      <c r="C1359" s="230" t="s">
        <v>3817</v>
      </c>
      <c r="D1359" s="230" t="s">
        <v>3818</v>
      </c>
      <c r="E1359" s="230" t="s">
        <v>437</v>
      </c>
      <c r="F1359" s="230" t="s">
        <v>3808</v>
      </c>
      <c r="G1359" s="230" t="s">
        <v>1067</v>
      </c>
      <c r="H1359" s="230" t="s">
        <v>3819</v>
      </c>
      <c r="I1359" s="230" t="s">
        <v>1038</v>
      </c>
    </row>
    <row r="1360" spans="1:9" x14ac:dyDescent="0.25">
      <c r="A1360" t="str">
        <f t="shared" si="42"/>
        <v>Winona WWTP</v>
      </c>
      <c r="B1360">
        <f t="shared" si="43"/>
        <v>11</v>
      </c>
      <c r="C1360" s="230" t="s">
        <v>3820</v>
      </c>
      <c r="D1360" s="230" t="s">
        <v>1269</v>
      </c>
      <c r="E1360" s="230" t="s">
        <v>437</v>
      </c>
      <c r="F1360" s="230" t="s">
        <v>3808</v>
      </c>
      <c r="G1360" s="230" t="s">
        <v>1067</v>
      </c>
      <c r="H1360" s="230" t="s">
        <v>3821</v>
      </c>
      <c r="I1360" s="230" t="s">
        <v>1038</v>
      </c>
    </row>
    <row r="1361" spans="1:9" x14ac:dyDescent="0.25">
      <c r="A1361" t="str">
        <f t="shared" si="42"/>
        <v>Winona WWTP</v>
      </c>
      <c r="B1361">
        <f t="shared" si="43"/>
        <v>11</v>
      </c>
      <c r="C1361" s="230" t="s">
        <v>3822</v>
      </c>
      <c r="D1361" s="230" t="s">
        <v>1273</v>
      </c>
      <c r="E1361" s="230" t="s">
        <v>437</v>
      </c>
      <c r="F1361" s="230" t="s">
        <v>3808</v>
      </c>
      <c r="G1361" s="230" t="s">
        <v>1067</v>
      </c>
      <c r="H1361" s="230" t="s">
        <v>3823</v>
      </c>
      <c r="I1361" s="230" t="s">
        <v>1038</v>
      </c>
    </row>
    <row r="1362" spans="1:9" x14ac:dyDescent="0.25">
      <c r="A1362" t="str">
        <f t="shared" si="42"/>
        <v>Winona WWTP</v>
      </c>
      <c r="B1362">
        <f t="shared" si="43"/>
        <v>11</v>
      </c>
      <c r="C1362" s="230" t="s">
        <v>3824</v>
      </c>
      <c r="D1362" s="230" t="s">
        <v>3825</v>
      </c>
      <c r="E1362" s="230" t="s">
        <v>437</v>
      </c>
      <c r="F1362" s="230" t="s">
        <v>3808</v>
      </c>
      <c r="G1362" s="230" t="s">
        <v>1067</v>
      </c>
      <c r="H1362" s="230" t="s">
        <v>3826</v>
      </c>
      <c r="I1362" s="230" t="s">
        <v>1038</v>
      </c>
    </row>
    <row r="1363" spans="1:9" x14ac:dyDescent="0.25">
      <c r="A1363" t="str">
        <f t="shared" si="42"/>
        <v>Winsted WWTP</v>
      </c>
      <c r="B1363">
        <f t="shared" si="43"/>
        <v>1</v>
      </c>
      <c r="C1363" s="230" t="s">
        <v>4824</v>
      </c>
      <c r="D1363" s="230" t="s">
        <v>1028</v>
      </c>
      <c r="E1363" s="230" t="s">
        <v>4825</v>
      </c>
      <c r="F1363" s="230" t="s">
        <v>4826</v>
      </c>
      <c r="G1363" s="230" t="s">
        <v>750</v>
      </c>
      <c r="H1363" s="230" t="s">
        <v>1044</v>
      </c>
      <c r="I1363" s="230" t="s">
        <v>1038</v>
      </c>
    </row>
    <row r="1364" spans="1:9" x14ac:dyDescent="0.25">
      <c r="A1364" t="str">
        <f t="shared" si="42"/>
        <v>Winthrop WWTP</v>
      </c>
      <c r="B1364">
        <f t="shared" si="43"/>
        <v>4</v>
      </c>
      <c r="C1364" s="230" t="s">
        <v>3827</v>
      </c>
      <c r="D1364" s="230" t="s">
        <v>188</v>
      </c>
      <c r="E1364" s="230" t="s">
        <v>3828</v>
      </c>
      <c r="F1364" s="230" t="s">
        <v>3829</v>
      </c>
      <c r="G1364" s="230" t="s">
        <v>184</v>
      </c>
      <c r="H1364" s="230" t="s">
        <v>3830</v>
      </c>
      <c r="I1364" s="230" t="s">
        <v>1038</v>
      </c>
    </row>
    <row r="1365" spans="1:9" x14ac:dyDescent="0.25">
      <c r="A1365" t="str">
        <f t="shared" si="42"/>
        <v>Winthrop WWTP</v>
      </c>
      <c r="B1365">
        <f t="shared" si="43"/>
        <v>4</v>
      </c>
      <c r="C1365" s="230" t="s">
        <v>3831</v>
      </c>
      <c r="D1365" s="230" t="s">
        <v>192</v>
      </c>
      <c r="E1365" s="230" t="s">
        <v>3828</v>
      </c>
      <c r="F1365" s="230" t="s">
        <v>3832</v>
      </c>
      <c r="G1365" s="230" t="s">
        <v>184</v>
      </c>
      <c r="H1365" s="230" t="s">
        <v>3833</v>
      </c>
      <c r="I1365" s="230" t="s">
        <v>1038</v>
      </c>
    </row>
    <row r="1366" spans="1:9" x14ac:dyDescent="0.25">
      <c r="A1366" t="str">
        <f t="shared" si="42"/>
        <v>Winthrop WWTP</v>
      </c>
      <c r="B1366">
        <f t="shared" si="43"/>
        <v>4</v>
      </c>
      <c r="C1366" s="230" t="s">
        <v>3834</v>
      </c>
      <c r="D1366" s="230" t="s">
        <v>181</v>
      </c>
      <c r="E1366" s="230" t="s">
        <v>3828</v>
      </c>
      <c r="F1366" s="230" t="s">
        <v>3835</v>
      </c>
      <c r="G1366" s="230" t="s">
        <v>184</v>
      </c>
      <c r="H1366" s="230" t="s">
        <v>3836</v>
      </c>
      <c r="I1366" s="230" t="s">
        <v>1038</v>
      </c>
    </row>
    <row r="1367" spans="1:9" x14ac:dyDescent="0.25">
      <c r="A1367" t="str">
        <f t="shared" si="42"/>
        <v>Winthrop WWTP</v>
      </c>
      <c r="B1367">
        <f t="shared" si="43"/>
        <v>4</v>
      </c>
      <c r="C1367" s="230" t="s">
        <v>3837</v>
      </c>
      <c r="D1367" s="230" t="s">
        <v>793</v>
      </c>
      <c r="E1367" s="230" t="s">
        <v>3828</v>
      </c>
      <c r="F1367" s="230" t="s">
        <v>3838</v>
      </c>
      <c r="G1367" s="230" t="s">
        <v>750</v>
      </c>
      <c r="H1367" s="230" t="s">
        <v>1041</v>
      </c>
      <c r="I1367" s="230" t="s">
        <v>1038</v>
      </c>
    </row>
    <row r="1368" spans="1:9" x14ac:dyDescent="0.25">
      <c r="A1368" t="str">
        <f t="shared" si="42"/>
        <v>WLSSD WWTP</v>
      </c>
      <c r="B1368">
        <f t="shared" si="43"/>
        <v>4</v>
      </c>
      <c r="C1368" s="230" t="s">
        <v>3839</v>
      </c>
      <c r="D1368" s="230" t="s">
        <v>1032</v>
      </c>
      <c r="E1368" s="230" t="s">
        <v>440</v>
      </c>
      <c r="F1368" s="230" t="s">
        <v>3840</v>
      </c>
      <c r="G1368" s="230" t="s">
        <v>750</v>
      </c>
      <c r="H1368" s="230" t="s">
        <v>1044</v>
      </c>
      <c r="I1368" s="230" t="s">
        <v>1038</v>
      </c>
    </row>
    <row r="1369" spans="1:9" x14ac:dyDescent="0.25">
      <c r="A1369" t="str">
        <f t="shared" si="42"/>
        <v>WLSSD WWTP</v>
      </c>
      <c r="B1369">
        <f t="shared" si="43"/>
        <v>4</v>
      </c>
      <c r="C1369" s="230" t="s">
        <v>441</v>
      </c>
      <c r="D1369" s="230" t="s">
        <v>210</v>
      </c>
      <c r="E1369" s="230" t="s">
        <v>440</v>
      </c>
      <c r="F1369" s="230" t="s">
        <v>442</v>
      </c>
      <c r="G1369" s="230" t="s">
        <v>184</v>
      </c>
      <c r="H1369" s="230" t="s">
        <v>222</v>
      </c>
      <c r="I1369" s="230" t="s">
        <v>1038</v>
      </c>
    </row>
    <row r="1370" spans="1:9" x14ac:dyDescent="0.25">
      <c r="A1370" t="str">
        <f t="shared" si="42"/>
        <v>WLSSD WWTP</v>
      </c>
      <c r="B1370">
        <f t="shared" si="43"/>
        <v>4</v>
      </c>
      <c r="C1370" s="230" t="s">
        <v>3841</v>
      </c>
      <c r="D1370" s="230" t="s">
        <v>1168</v>
      </c>
      <c r="E1370" s="230" t="s">
        <v>440</v>
      </c>
      <c r="F1370" s="230" t="s">
        <v>3842</v>
      </c>
      <c r="G1370" s="230" t="s">
        <v>750</v>
      </c>
      <c r="H1370" s="230" t="s">
        <v>1041</v>
      </c>
      <c r="I1370" s="230" t="s">
        <v>1038</v>
      </c>
    </row>
    <row r="1371" spans="1:9" x14ac:dyDescent="0.25">
      <c r="A1371" t="str">
        <f t="shared" si="42"/>
        <v>WLSSD WWTP</v>
      </c>
      <c r="B1371">
        <f t="shared" si="43"/>
        <v>4</v>
      </c>
      <c r="C1371" s="230" t="s">
        <v>3843</v>
      </c>
      <c r="D1371" s="230" t="s">
        <v>3705</v>
      </c>
      <c r="E1371" s="230" t="s">
        <v>440</v>
      </c>
      <c r="F1371" s="230" t="s">
        <v>3844</v>
      </c>
      <c r="G1371" s="230" t="s">
        <v>750</v>
      </c>
      <c r="H1371" s="230" t="s">
        <v>3845</v>
      </c>
      <c r="I1371" s="230" t="s">
        <v>1038</v>
      </c>
    </row>
    <row r="1372" spans="1:9" x14ac:dyDescent="0.25">
      <c r="A1372" t="e">
        <f t="shared" si="42"/>
        <v>#VALUE!</v>
      </c>
      <c r="B1372">
        <f t="shared" si="43"/>
        <v>24</v>
      </c>
      <c r="C1372" s="230" t="s">
        <v>3846</v>
      </c>
      <c r="D1372" s="230" t="s">
        <v>748</v>
      </c>
      <c r="E1372" s="230" t="s">
        <v>3847</v>
      </c>
      <c r="F1372" s="230" t="s">
        <v>3848</v>
      </c>
      <c r="G1372" s="230" t="s">
        <v>750</v>
      </c>
      <c r="H1372" s="230" t="s">
        <v>751</v>
      </c>
      <c r="I1372" s="230" t="s">
        <v>740</v>
      </c>
    </row>
    <row r="1373" spans="1:9" x14ac:dyDescent="0.25">
      <c r="A1373" t="str">
        <f t="shared" si="42"/>
        <v>Wolkerstorfer Co Inc</v>
      </c>
      <c r="B1373">
        <f t="shared" si="43"/>
        <v>2</v>
      </c>
      <c r="C1373" s="230" t="s">
        <v>3849</v>
      </c>
      <c r="D1373" s="230" t="s">
        <v>1240</v>
      </c>
      <c r="E1373" s="230" t="s">
        <v>3850</v>
      </c>
      <c r="F1373" s="230" t="s">
        <v>3851</v>
      </c>
      <c r="G1373" s="230" t="s">
        <v>1243</v>
      </c>
      <c r="H1373" s="230" t="s">
        <v>1240</v>
      </c>
      <c r="I1373" s="230" t="s">
        <v>740</v>
      </c>
    </row>
    <row r="1374" spans="1:9" x14ac:dyDescent="0.25">
      <c r="A1374" t="str">
        <f t="shared" si="42"/>
        <v>Wolkerstorfer Co Inc</v>
      </c>
      <c r="B1374">
        <f t="shared" si="43"/>
        <v>2</v>
      </c>
      <c r="C1374" s="230" t="s">
        <v>3852</v>
      </c>
      <c r="D1374" s="230" t="s">
        <v>1691</v>
      </c>
      <c r="E1374" s="230" t="s">
        <v>3850</v>
      </c>
      <c r="F1374" s="230" t="s">
        <v>3851</v>
      </c>
      <c r="G1374" s="230" t="s">
        <v>1096</v>
      </c>
      <c r="H1374" s="230" t="s">
        <v>1691</v>
      </c>
      <c r="I1374" s="230" t="s">
        <v>740</v>
      </c>
    </row>
    <row r="1375" spans="1:9" x14ac:dyDescent="0.25">
      <c r="A1375" t="str">
        <f t="shared" si="42"/>
        <v>Worthington Industrial WWTP</v>
      </c>
      <c r="B1375">
        <f t="shared" si="43"/>
        <v>9</v>
      </c>
      <c r="C1375" s="230" t="s">
        <v>3853</v>
      </c>
      <c r="D1375" s="230" t="s">
        <v>181</v>
      </c>
      <c r="E1375" s="230" t="s">
        <v>443</v>
      </c>
      <c r="F1375" s="230" t="s">
        <v>3854</v>
      </c>
      <c r="G1375" s="230" t="s">
        <v>184</v>
      </c>
      <c r="H1375" s="230" t="s">
        <v>3855</v>
      </c>
      <c r="I1375" s="230" t="s">
        <v>740</v>
      </c>
    </row>
    <row r="1376" spans="1:9" x14ac:dyDescent="0.25">
      <c r="A1376" t="str">
        <f t="shared" si="42"/>
        <v>Worthington Industrial WWTP</v>
      </c>
      <c r="B1376">
        <f t="shared" si="43"/>
        <v>9</v>
      </c>
      <c r="C1376" s="230" t="s">
        <v>3856</v>
      </c>
      <c r="D1376" s="230" t="s">
        <v>1122</v>
      </c>
      <c r="E1376" s="230" t="s">
        <v>443</v>
      </c>
      <c r="F1376" s="230" t="s">
        <v>3857</v>
      </c>
      <c r="G1376" s="230" t="s">
        <v>750</v>
      </c>
      <c r="H1376" s="230" t="s">
        <v>3858</v>
      </c>
      <c r="I1376" s="230" t="s">
        <v>740</v>
      </c>
    </row>
    <row r="1377" spans="1:9" x14ac:dyDescent="0.25">
      <c r="A1377" t="str">
        <f t="shared" si="42"/>
        <v>Worthington Industrial WWTP</v>
      </c>
      <c r="B1377">
        <f t="shared" si="43"/>
        <v>9</v>
      </c>
      <c r="C1377" s="230" t="s">
        <v>3859</v>
      </c>
      <c r="D1377" s="230" t="s">
        <v>3860</v>
      </c>
      <c r="E1377" s="230" t="s">
        <v>443</v>
      </c>
      <c r="F1377" s="230" t="s">
        <v>3861</v>
      </c>
      <c r="G1377" s="230" t="s">
        <v>750</v>
      </c>
      <c r="H1377" s="230" t="s">
        <v>1158</v>
      </c>
      <c r="I1377" s="230" t="s">
        <v>740</v>
      </c>
    </row>
    <row r="1378" spans="1:9" x14ac:dyDescent="0.25">
      <c r="A1378" t="str">
        <f t="shared" si="42"/>
        <v>Worthington Industrial WWTP</v>
      </c>
      <c r="B1378">
        <f t="shared" si="43"/>
        <v>9</v>
      </c>
      <c r="C1378" s="230" t="s">
        <v>3862</v>
      </c>
      <c r="D1378" s="230" t="s">
        <v>188</v>
      </c>
      <c r="E1378" s="230" t="s">
        <v>443</v>
      </c>
      <c r="F1378" s="230" t="s">
        <v>3863</v>
      </c>
      <c r="G1378" s="230" t="s">
        <v>184</v>
      </c>
      <c r="H1378" s="230" t="s">
        <v>3864</v>
      </c>
      <c r="I1378" s="230" t="s">
        <v>740</v>
      </c>
    </row>
    <row r="1379" spans="1:9" x14ac:dyDescent="0.25">
      <c r="A1379" t="str">
        <f t="shared" si="42"/>
        <v>Worthington Industrial WWTP</v>
      </c>
      <c r="B1379">
        <f t="shared" si="43"/>
        <v>9</v>
      </c>
      <c r="C1379" s="230" t="s">
        <v>444</v>
      </c>
      <c r="D1379" s="230" t="s">
        <v>188</v>
      </c>
      <c r="E1379" s="230" t="s">
        <v>443</v>
      </c>
      <c r="F1379" s="230" t="s">
        <v>445</v>
      </c>
      <c r="G1379" s="230" t="s">
        <v>184</v>
      </c>
      <c r="H1379" s="230" t="s">
        <v>446</v>
      </c>
      <c r="I1379" s="230" t="s">
        <v>740</v>
      </c>
    </row>
    <row r="1380" spans="1:9" x14ac:dyDescent="0.25">
      <c r="A1380" t="str">
        <f t="shared" ref="A1380:A1438" si="44">TRIM(LEFT(E1380,FIND(" MN",E1380,4)))</f>
        <v>Worthington Industrial WWTP</v>
      </c>
      <c r="B1380">
        <f t="shared" ref="B1380:B1438" si="45">COUNTIF(A:A,A1380)</f>
        <v>9</v>
      </c>
      <c r="C1380" s="230" t="s">
        <v>3865</v>
      </c>
      <c r="D1380" s="230" t="s">
        <v>192</v>
      </c>
      <c r="E1380" s="230" t="s">
        <v>443</v>
      </c>
      <c r="F1380" s="230" t="s">
        <v>3866</v>
      </c>
      <c r="G1380" s="230" t="s">
        <v>184</v>
      </c>
      <c r="H1380" s="230" t="s">
        <v>3867</v>
      </c>
      <c r="I1380" s="230" t="s">
        <v>740</v>
      </c>
    </row>
    <row r="1381" spans="1:9" x14ac:dyDescent="0.25">
      <c r="A1381" t="str">
        <f t="shared" si="44"/>
        <v>Worthington Industrial WWTP</v>
      </c>
      <c r="B1381">
        <f t="shared" si="45"/>
        <v>9</v>
      </c>
      <c r="C1381" s="230" t="s">
        <v>3868</v>
      </c>
      <c r="D1381" s="230" t="s">
        <v>186</v>
      </c>
      <c r="E1381" s="230" t="s">
        <v>443</v>
      </c>
      <c r="F1381" s="230" t="s">
        <v>3869</v>
      </c>
      <c r="G1381" s="230" t="s">
        <v>184</v>
      </c>
      <c r="H1381" s="230" t="s">
        <v>3870</v>
      </c>
      <c r="I1381" s="230" t="s">
        <v>740</v>
      </c>
    </row>
    <row r="1382" spans="1:9" x14ac:dyDescent="0.25">
      <c r="A1382" t="str">
        <f t="shared" si="44"/>
        <v>Worthington Industrial WWTP</v>
      </c>
      <c r="B1382">
        <f t="shared" si="45"/>
        <v>9</v>
      </c>
      <c r="C1382" s="230" t="s">
        <v>3871</v>
      </c>
      <c r="D1382" s="230" t="s">
        <v>793</v>
      </c>
      <c r="E1382" s="230" t="s">
        <v>443</v>
      </c>
      <c r="F1382" s="230" t="s">
        <v>3872</v>
      </c>
      <c r="G1382" s="230" t="s">
        <v>750</v>
      </c>
      <c r="H1382" s="230" t="s">
        <v>3873</v>
      </c>
      <c r="I1382" s="230" t="s">
        <v>740</v>
      </c>
    </row>
    <row r="1383" spans="1:9" x14ac:dyDescent="0.25">
      <c r="A1383" t="str">
        <f t="shared" si="44"/>
        <v>Worthington Industrial WWTP</v>
      </c>
      <c r="B1383">
        <f t="shared" si="45"/>
        <v>9</v>
      </c>
      <c r="C1383" s="230" t="s">
        <v>3874</v>
      </c>
      <c r="D1383" s="230" t="s">
        <v>1001</v>
      </c>
      <c r="E1383" s="230" t="s">
        <v>443</v>
      </c>
      <c r="F1383" s="230" t="s">
        <v>3875</v>
      </c>
      <c r="G1383" s="230" t="s">
        <v>750</v>
      </c>
      <c r="H1383" s="230" t="s">
        <v>446</v>
      </c>
      <c r="I1383" s="230" t="s">
        <v>740</v>
      </c>
    </row>
    <row r="1384" spans="1:9" x14ac:dyDescent="0.25">
      <c r="A1384" t="str">
        <f t="shared" si="44"/>
        <v>Worthington WWTP</v>
      </c>
      <c r="B1384">
        <f t="shared" si="45"/>
        <v>3</v>
      </c>
      <c r="C1384" s="230" t="s">
        <v>3876</v>
      </c>
      <c r="D1384" s="230" t="s">
        <v>1028</v>
      </c>
      <c r="E1384" s="230" t="s">
        <v>447</v>
      </c>
      <c r="F1384" s="230" t="s">
        <v>3877</v>
      </c>
      <c r="G1384" s="230" t="s">
        <v>750</v>
      </c>
      <c r="H1384" s="230" t="s">
        <v>1044</v>
      </c>
      <c r="I1384" s="230" t="s">
        <v>1038</v>
      </c>
    </row>
    <row r="1385" spans="1:9" x14ac:dyDescent="0.25">
      <c r="A1385" t="str">
        <f t="shared" si="44"/>
        <v>Worthington WWTP</v>
      </c>
      <c r="B1385">
        <f t="shared" si="45"/>
        <v>3</v>
      </c>
      <c r="C1385" s="230" t="s">
        <v>448</v>
      </c>
      <c r="D1385" s="230" t="s">
        <v>188</v>
      </c>
      <c r="E1385" s="230" t="s">
        <v>447</v>
      </c>
      <c r="F1385" s="230" t="s">
        <v>449</v>
      </c>
      <c r="G1385" s="230" t="s">
        <v>184</v>
      </c>
      <c r="H1385" s="230" t="s">
        <v>222</v>
      </c>
      <c r="I1385" s="230" t="s">
        <v>1038</v>
      </c>
    </row>
    <row r="1386" spans="1:9" x14ac:dyDescent="0.25">
      <c r="A1386" t="str">
        <f t="shared" si="44"/>
        <v>Worthington WWTP</v>
      </c>
      <c r="B1386">
        <f t="shared" si="45"/>
        <v>3</v>
      </c>
      <c r="C1386" s="230" t="s">
        <v>3878</v>
      </c>
      <c r="D1386" s="230" t="s">
        <v>793</v>
      </c>
      <c r="E1386" s="230" t="s">
        <v>447</v>
      </c>
      <c r="F1386" s="230" t="s">
        <v>3879</v>
      </c>
      <c r="G1386" s="230" t="s">
        <v>750</v>
      </c>
      <c r="H1386" s="230" t="s">
        <v>1041</v>
      </c>
      <c r="I1386" s="230" t="s">
        <v>1038</v>
      </c>
    </row>
    <row r="1387" spans="1:9" x14ac:dyDescent="0.25">
      <c r="A1387" t="str">
        <f t="shared" si="44"/>
        <v>Wykoff WWTP</v>
      </c>
      <c r="B1387">
        <f t="shared" si="45"/>
        <v>2</v>
      </c>
      <c r="C1387" s="230" t="s">
        <v>3880</v>
      </c>
      <c r="D1387" s="230" t="s">
        <v>793</v>
      </c>
      <c r="E1387" s="230" t="s">
        <v>3881</v>
      </c>
      <c r="F1387" s="230" t="s">
        <v>3882</v>
      </c>
      <c r="G1387" s="230" t="s">
        <v>750</v>
      </c>
      <c r="H1387" s="230" t="s">
        <v>1041</v>
      </c>
      <c r="I1387" s="230" t="s">
        <v>1038</v>
      </c>
    </row>
    <row r="1388" spans="1:9" x14ac:dyDescent="0.25">
      <c r="A1388" t="str">
        <f t="shared" si="44"/>
        <v>Wykoff WWTP</v>
      </c>
      <c r="B1388">
        <f t="shared" si="45"/>
        <v>2</v>
      </c>
      <c r="C1388" s="230" t="s">
        <v>4827</v>
      </c>
      <c r="D1388" s="230" t="s">
        <v>1028</v>
      </c>
      <c r="E1388" s="230" t="s">
        <v>3881</v>
      </c>
      <c r="F1388" s="230" t="s">
        <v>4828</v>
      </c>
      <c r="G1388" s="230" t="s">
        <v>750</v>
      </c>
      <c r="H1388" s="230" t="s">
        <v>1044</v>
      </c>
      <c r="I1388" s="230" t="s">
        <v>1038</v>
      </c>
    </row>
    <row r="1389" spans="1:9" x14ac:dyDescent="0.25">
      <c r="A1389" t="str">
        <f t="shared" si="44"/>
        <v>Xcel Energy - Allen S King Generating Plant</v>
      </c>
      <c r="B1389">
        <f t="shared" si="45"/>
        <v>10</v>
      </c>
      <c r="C1389" s="230" t="s">
        <v>3883</v>
      </c>
      <c r="D1389" s="230" t="s">
        <v>188</v>
      </c>
      <c r="E1389" s="230" t="s">
        <v>3884</v>
      </c>
      <c r="F1389" s="230" t="s">
        <v>3885</v>
      </c>
      <c r="G1389" s="230" t="s">
        <v>184</v>
      </c>
      <c r="H1389" s="230" t="s">
        <v>3886</v>
      </c>
      <c r="I1389" s="230" t="s">
        <v>740</v>
      </c>
    </row>
    <row r="1390" spans="1:9" x14ac:dyDescent="0.25">
      <c r="A1390" t="str">
        <f t="shared" si="44"/>
        <v>Xcel Energy - Allen S King Generating Plant</v>
      </c>
      <c r="B1390">
        <f t="shared" si="45"/>
        <v>10</v>
      </c>
      <c r="C1390" s="230" t="s">
        <v>3887</v>
      </c>
      <c r="D1390" s="230" t="s">
        <v>192</v>
      </c>
      <c r="E1390" s="230" t="s">
        <v>3884</v>
      </c>
      <c r="F1390" s="230" t="s">
        <v>3888</v>
      </c>
      <c r="G1390" s="230" t="s">
        <v>184</v>
      </c>
      <c r="H1390" s="230" t="s">
        <v>3889</v>
      </c>
      <c r="I1390" s="230" t="s">
        <v>740</v>
      </c>
    </row>
    <row r="1391" spans="1:9" x14ac:dyDescent="0.25">
      <c r="A1391" t="str">
        <f t="shared" si="44"/>
        <v>Xcel Energy - Allen S King Generating Plant</v>
      </c>
      <c r="B1391">
        <f t="shared" si="45"/>
        <v>10</v>
      </c>
      <c r="C1391" s="230" t="s">
        <v>3890</v>
      </c>
      <c r="D1391" s="230" t="s">
        <v>191</v>
      </c>
      <c r="E1391" s="230" t="s">
        <v>3884</v>
      </c>
      <c r="F1391" s="230" t="s">
        <v>3891</v>
      </c>
      <c r="G1391" s="230" t="s">
        <v>184</v>
      </c>
      <c r="H1391" s="230" t="s">
        <v>3892</v>
      </c>
      <c r="I1391" s="230" t="s">
        <v>740</v>
      </c>
    </row>
    <row r="1392" spans="1:9" x14ac:dyDescent="0.25">
      <c r="A1392" t="str">
        <f t="shared" si="44"/>
        <v>Xcel Energy - Allen S King Generating Plant</v>
      </c>
      <c r="B1392">
        <f t="shared" si="45"/>
        <v>10</v>
      </c>
      <c r="C1392" s="230" t="s">
        <v>3893</v>
      </c>
      <c r="D1392" s="230" t="s">
        <v>793</v>
      </c>
      <c r="E1392" s="230" t="s">
        <v>3884</v>
      </c>
      <c r="F1392" s="230" t="s">
        <v>3894</v>
      </c>
      <c r="G1392" s="230" t="s">
        <v>750</v>
      </c>
      <c r="H1392" s="230" t="s">
        <v>3895</v>
      </c>
      <c r="I1392" s="230" t="s">
        <v>740</v>
      </c>
    </row>
    <row r="1393" spans="1:9" x14ac:dyDescent="0.25">
      <c r="A1393" t="str">
        <f t="shared" si="44"/>
        <v>Xcel Energy - Allen S King Generating Plant</v>
      </c>
      <c r="B1393">
        <f t="shared" si="45"/>
        <v>10</v>
      </c>
      <c r="C1393" s="230" t="s">
        <v>3896</v>
      </c>
      <c r="D1393" s="230" t="s">
        <v>1001</v>
      </c>
      <c r="E1393" s="230" t="s">
        <v>3884</v>
      </c>
      <c r="F1393" s="230" t="s">
        <v>3897</v>
      </c>
      <c r="G1393" s="230" t="s">
        <v>750</v>
      </c>
      <c r="H1393" s="230" t="s">
        <v>3898</v>
      </c>
      <c r="I1393" s="230" t="s">
        <v>740</v>
      </c>
    </row>
    <row r="1394" spans="1:9" x14ac:dyDescent="0.25">
      <c r="A1394" t="str">
        <f t="shared" si="44"/>
        <v>Xcel Energy - Allen S King Generating Plant</v>
      </c>
      <c r="B1394">
        <f t="shared" si="45"/>
        <v>10</v>
      </c>
      <c r="C1394" s="230" t="s">
        <v>3899</v>
      </c>
      <c r="D1394" s="230" t="s">
        <v>1148</v>
      </c>
      <c r="E1394" s="230" t="s">
        <v>3884</v>
      </c>
      <c r="F1394" s="230" t="s">
        <v>3900</v>
      </c>
      <c r="G1394" s="230" t="s">
        <v>750</v>
      </c>
      <c r="H1394" s="230" t="s">
        <v>3892</v>
      </c>
      <c r="I1394" s="230" t="s">
        <v>740</v>
      </c>
    </row>
    <row r="1395" spans="1:9" x14ac:dyDescent="0.25">
      <c r="A1395" t="str">
        <f t="shared" si="44"/>
        <v>Xcel Energy - Allen S King Generating Plant</v>
      </c>
      <c r="B1395">
        <f t="shared" si="45"/>
        <v>10</v>
      </c>
      <c r="C1395" s="230" t="s">
        <v>3901</v>
      </c>
      <c r="D1395" s="230" t="s">
        <v>1006</v>
      </c>
      <c r="E1395" s="230" t="s">
        <v>3884</v>
      </c>
      <c r="F1395" s="230" t="s">
        <v>3902</v>
      </c>
      <c r="G1395" s="230" t="s">
        <v>750</v>
      </c>
      <c r="H1395" s="230" t="s">
        <v>3903</v>
      </c>
      <c r="I1395" s="230" t="s">
        <v>740</v>
      </c>
    </row>
    <row r="1396" spans="1:9" x14ac:dyDescent="0.25">
      <c r="A1396" t="str">
        <f t="shared" si="44"/>
        <v>Xcel Energy - Allen S King Generating Plant</v>
      </c>
      <c r="B1396">
        <f t="shared" si="45"/>
        <v>10</v>
      </c>
      <c r="C1396" s="230" t="s">
        <v>3904</v>
      </c>
      <c r="D1396" s="230" t="s">
        <v>181</v>
      </c>
      <c r="E1396" s="230" t="s">
        <v>3884</v>
      </c>
      <c r="F1396" s="230" t="s">
        <v>3905</v>
      </c>
      <c r="G1396" s="230" t="s">
        <v>184</v>
      </c>
      <c r="H1396" s="230" t="s">
        <v>3895</v>
      </c>
      <c r="I1396" s="230" t="s">
        <v>740</v>
      </c>
    </row>
    <row r="1397" spans="1:9" x14ac:dyDescent="0.25">
      <c r="A1397" t="str">
        <f t="shared" si="44"/>
        <v>Xcel Energy - Allen S King Generating Plant</v>
      </c>
      <c r="B1397">
        <f t="shared" si="45"/>
        <v>10</v>
      </c>
      <c r="C1397" s="230" t="s">
        <v>3906</v>
      </c>
      <c r="D1397" s="230" t="s">
        <v>186</v>
      </c>
      <c r="E1397" s="230" t="s">
        <v>3884</v>
      </c>
      <c r="F1397" s="230" t="s">
        <v>3907</v>
      </c>
      <c r="G1397" s="230" t="s">
        <v>184</v>
      </c>
      <c r="H1397" s="230" t="s">
        <v>3908</v>
      </c>
      <c r="I1397" s="230" t="s">
        <v>740</v>
      </c>
    </row>
    <row r="1398" spans="1:9" x14ac:dyDescent="0.25">
      <c r="A1398" t="str">
        <f t="shared" si="44"/>
        <v>Xcel Energy - Allen S King Generating Plant</v>
      </c>
      <c r="B1398">
        <f t="shared" si="45"/>
        <v>10</v>
      </c>
      <c r="C1398" s="230" t="s">
        <v>3909</v>
      </c>
      <c r="D1398" s="230" t="s">
        <v>793</v>
      </c>
      <c r="E1398" s="230" t="s">
        <v>3884</v>
      </c>
      <c r="F1398" s="230" t="s">
        <v>3910</v>
      </c>
      <c r="G1398" s="230" t="s">
        <v>750</v>
      </c>
      <c r="H1398" s="230" t="s">
        <v>3911</v>
      </c>
      <c r="I1398" s="230" t="s">
        <v>740</v>
      </c>
    </row>
    <row r="1399" spans="1:9" x14ac:dyDescent="0.25">
      <c r="A1399" t="str">
        <f t="shared" si="44"/>
        <v>Xcel Energy - Black Dog Generating Plant</v>
      </c>
      <c r="B1399">
        <f t="shared" si="45"/>
        <v>5</v>
      </c>
      <c r="C1399" s="230" t="s">
        <v>3912</v>
      </c>
      <c r="D1399" s="230" t="s">
        <v>188</v>
      </c>
      <c r="E1399" s="230" t="s">
        <v>3913</v>
      </c>
      <c r="F1399" s="230" t="s">
        <v>3914</v>
      </c>
      <c r="G1399" s="230" t="s">
        <v>184</v>
      </c>
      <c r="H1399" s="230" t="s">
        <v>3915</v>
      </c>
      <c r="I1399" s="230" t="s">
        <v>740</v>
      </c>
    </row>
    <row r="1400" spans="1:9" x14ac:dyDescent="0.25">
      <c r="A1400" t="str">
        <f t="shared" si="44"/>
        <v>Xcel Energy - Black Dog Generating Plant</v>
      </c>
      <c r="B1400">
        <f t="shared" si="45"/>
        <v>5</v>
      </c>
      <c r="C1400" s="230" t="s">
        <v>3916</v>
      </c>
      <c r="D1400" s="230" t="s">
        <v>191</v>
      </c>
      <c r="E1400" s="230" t="s">
        <v>3913</v>
      </c>
      <c r="F1400" s="230" t="s">
        <v>3917</v>
      </c>
      <c r="G1400" s="230" t="s">
        <v>184</v>
      </c>
      <c r="H1400" s="230" t="s">
        <v>3918</v>
      </c>
      <c r="I1400" s="230" t="s">
        <v>740</v>
      </c>
    </row>
    <row r="1401" spans="1:9" x14ac:dyDescent="0.25">
      <c r="A1401" t="str">
        <f t="shared" si="44"/>
        <v>Xcel Energy - Black Dog Generating Plant</v>
      </c>
      <c r="B1401">
        <f t="shared" si="45"/>
        <v>5</v>
      </c>
      <c r="C1401" s="230" t="s">
        <v>3919</v>
      </c>
      <c r="D1401" s="230" t="s">
        <v>181</v>
      </c>
      <c r="E1401" s="230" t="s">
        <v>3913</v>
      </c>
      <c r="F1401" s="230" t="s">
        <v>3920</v>
      </c>
      <c r="G1401" s="230" t="s">
        <v>184</v>
      </c>
      <c r="H1401" s="230" t="s">
        <v>3921</v>
      </c>
      <c r="I1401" s="230" t="s">
        <v>740</v>
      </c>
    </row>
    <row r="1402" spans="1:9" x14ac:dyDescent="0.25">
      <c r="A1402" t="str">
        <f t="shared" si="44"/>
        <v>Xcel Energy - Black Dog Generating Plant</v>
      </c>
      <c r="B1402">
        <f t="shared" si="45"/>
        <v>5</v>
      </c>
      <c r="C1402" s="230" t="s">
        <v>3922</v>
      </c>
      <c r="D1402" s="230" t="s">
        <v>186</v>
      </c>
      <c r="E1402" s="230" t="s">
        <v>3913</v>
      </c>
      <c r="F1402" s="230" t="s">
        <v>3923</v>
      </c>
      <c r="G1402" s="230" t="s">
        <v>184</v>
      </c>
      <c r="H1402" s="230" t="s">
        <v>3924</v>
      </c>
      <c r="I1402" s="230" t="s">
        <v>740</v>
      </c>
    </row>
    <row r="1403" spans="1:9" x14ac:dyDescent="0.25">
      <c r="A1403" t="str">
        <f t="shared" si="44"/>
        <v>Xcel Energy - Black Dog Generating Plant</v>
      </c>
      <c r="B1403">
        <f t="shared" si="45"/>
        <v>5</v>
      </c>
      <c r="C1403" s="230" t="s">
        <v>3925</v>
      </c>
      <c r="D1403" s="230" t="s">
        <v>192</v>
      </c>
      <c r="E1403" s="230" t="s">
        <v>3913</v>
      </c>
      <c r="F1403" s="230" t="s">
        <v>3926</v>
      </c>
      <c r="G1403" s="230" t="s">
        <v>184</v>
      </c>
      <c r="H1403" s="230" t="s">
        <v>3927</v>
      </c>
      <c r="I1403" s="230" t="s">
        <v>740</v>
      </c>
    </row>
    <row r="1404" spans="1:9" x14ac:dyDescent="0.25">
      <c r="A1404" t="str">
        <f t="shared" si="44"/>
        <v>Xcel Energy - High Bridge Combined Cycle Plant</v>
      </c>
      <c r="B1404">
        <f t="shared" si="45"/>
        <v>2</v>
      </c>
      <c r="C1404" s="230" t="s">
        <v>3928</v>
      </c>
      <c r="D1404" s="230" t="s">
        <v>748</v>
      </c>
      <c r="E1404" s="230" t="s">
        <v>3929</v>
      </c>
      <c r="F1404" s="230" t="s">
        <v>3930</v>
      </c>
      <c r="G1404" s="230" t="s">
        <v>750</v>
      </c>
      <c r="H1404" s="230" t="s">
        <v>751</v>
      </c>
      <c r="I1404" s="230" t="s">
        <v>740</v>
      </c>
    </row>
    <row r="1405" spans="1:9" x14ac:dyDescent="0.25">
      <c r="A1405" t="str">
        <f t="shared" si="44"/>
        <v>Xcel Energy - High Bridge Combined Cycle Plant</v>
      </c>
      <c r="B1405">
        <f t="shared" si="45"/>
        <v>2</v>
      </c>
      <c r="C1405" s="230" t="s">
        <v>3931</v>
      </c>
      <c r="D1405" s="230" t="s">
        <v>192</v>
      </c>
      <c r="E1405" s="230" t="s">
        <v>3929</v>
      </c>
      <c r="F1405" s="230" t="s">
        <v>3932</v>
      </c>
      <c r="G1405" s="230" t="s">
        <v>184</v>
      </c>
      <c r="H1405" s="230" t="s">
        <v>3933</v>
      </c>
      <c r="I1405" s="230" t="s">
        <v>740</v>
      </c>
    </row>
    <row r="1406" spans="1:9" x14ac:dyDescent="0.25">
      <c r="A1406" t="str">
        <f t="shared" si="44"/>
        <v>Xcel Energy – Monticello Nuclear Generating Facility</v>
      </c>
      <c r="B1406">
        <f t="shared" si="45"/>
        <v>11</v>
      </c>
      <c r="C1406" s="230" t="s">
        <v>3934</v>
      </c>
      <c r="D1406" s="230" t="s">
        <v>1017</v>
      </c>
      <c r="E1406" s="230" t="s">
        <v>3935</v>
      </c>
      <c r="F1406" s="230" t="s">
        <v>3936</v>
      </c>
      <c r="G1406" s="230" t="s">
        <v>750</v>
      </c>
      <c r="H1406" s="230" t="s">
        <v>3937</v>
      </c>
      <c r="I1406" s="230" t="s">
        <v>740</v>
      </c>
    </row>
    <row r="1407" spans="1:9" x14ac:dyDescent="0.25">
      <c r="A1407" t="str">
        <f t="shared" si="44"/>
        <v>Xcel Energy – Monticello Nuclear Generating Facility</v>
      </c>
      <c r="B1407">
        <f t="shared" si="45"/>
        <v>11</v>
      </c>
      <c r="C1407" s="230" t="s">
        <v>3938</v>
      </c>
      <c r="D1407" s="230" t="s">
        <v>1001</v>
      </c>
      <c r="E1407" s="230" t="s">
        <v>3935</v>
      </c>
      <c r="F1407" s="230" t="s">
        <v>3939</v>
      </c>
      <c r="G1407" s="230" t="s">
        <v>750</v>
      </c>
      <c r="H1407" s="230" t="s">
        <v>3940</v>
      </c>
      <c r="I1407" s="230" t="s">
        <v>740</v>
      </c>
    </row>
    <row r="1408" spans="1:9" x14ac:dyDescent="0.25">
      <c r="A1408" t="str">
        <f t="shared" si="44"/>
        <v>Xcel Energy – Monticello Nuclear Generating Facility</v>
      </c>
      <c r="B1408">
        <f t="shared" si="45"/>
        <v>11</v>
      </c>
      <c r="C1408" s="230" t="s">
        <v>3941</v>
      </c>
      <c r="D1408" s="230" t="s">
        <v>1148</v>
      </c>
      <c r="E1408" s="230" t="s">
        <v>3935</v>
      </c>
      <c r="F1408" s="230" t="s">
        <v>3942</v>
      </c>
      <c r="G1408" s="230" t="s">
        <v>750</v>
      </c>
      <c r="H1408" s="230" t="s">
        <v>3943</v>
      </c>
      <c r="I1408" s="230" t="s">
        <v>740</v>
      </c>
    </row>
    <row r="1409" spans="1:9" x14ac:dyDescent="0.25">
      <c r="A1409" t="str">
        <f t="shared" si="44"/>
        <v>Xcel Energy – Monticello Nuclear Generating Facility</v>
      </c>
      <c r="B1409">
        <f t="shared" si="45"/>
        <v>11</v>
      </c>
      <c r="C1409" s="230" t="s">
        <v>3944</v>
      </c>
      <c r="D1409" s="230" t="s">
        <v>1006</v>
      </c>
      <c r="E1409" s="230" t="s">
        <v>3935</v>
      </c>
      <c r="F1409" s="230" t="s">
        <v>3945</v>
      </c>
      <c r="G1409" s="230" t="s">
        <v>750</v>
      </c>
      <c r="H1409" s="230" t="s">
        <v>3946</v>
      </c>
      <c r="I1409" s="230" t="s">
        <v>740</v>
      </c>
    </row>
    <row r="1410" spans="1:9" x14ac:dyDescent="0.25">
      <c r="A1410" t="str">
        <f t="shared" si="44"/>
        <v>Xcel Energy – Monticello Nuclear Generating Facility</v>
      </c>
      <c r="B1410">
        <f t="shared" si="45"/>
        <v>11</v>
      </c>
      <c r="C1410" s="230" t="s">
        <v>3947</v>
      </c>
      <c r="D1410" s="230" t="s">
        <v>1010</v>
      </c>
      <c r="E1410" s="230" t="s">
        <v>3935</v>
      </c>
      <c r="F1410" s="230" t="s">
        <v>3948</v>
      </c>
      <c r="G1410" s="230" t="s">
        <v>750</v>
      </c>
      <c r="H1410" s="230" t="s">
        <v>3949</v>
      </c>
      <c r="I1410" s="230" t="s">
        <v>740</v>
      </c>
    </row>
    <row r="1411" spans="1:9" x14ac:dyDescent="0.25">
      <c r="A1411" t="str">
        <f t="shared" si="44"/>
        <v>Xcel Energy – Monticello Nuclear Generating Facility</v>
      </c>
      <c r="B1411">
        <f t="shared" si="45"/>
        <v>11</v>
      </c>
      <c r="C1411" s="230" t="s">
        <v>3950</v>
      </c>
      <c r="D1411" s="230" t="s">
        <v>191</v>
      </c>
      <c r="E1411" s="230" t="s">
        <v>3935</v>
      </c>
      <c r="F1411" s="230" t="s">
        <v>3951</v>
      </c>
      <c r="G1411" s="230" t="s">
        <v>184</v>
      </c>
      <c r="H1411" s="230" t="s">
        <v>3946</v>
      </c>
      <c r="I1411" s="230" t="s">
        <v>740</v>
      </c>
    </row>
    <row r="1412" spans="1:9" x14ac:dyDescent="0.25">
      <c r="A1412" t="str">
        <f t="shared" si="44"/>
        <v>Xcel Energy – Monticello Nuclear Generating Facility</v>
      </c>
      <c r="B1412">
        <f t="shared" si="45"/>
        <v>11</v>
      </c>
      <c r="C1412" s="230" t="s">
        <v>3952</v>
      </c>
      <c r="D1412" s="230" t="s">
        <v>181</v>
      </c>
      <c r="E1412" s="230" t="s">
        <v>3935</v>
      </c>
      <c r="F1412" s="230" t="s">
        <v>3953</v>
      </c>
      <c r="G1412" s="230" t="s">
        <v>184</v>
      </c>
      <c r="H1412" s="230" t="s">
        <v>3954</v>
      </c>
      <c r="I1412" s="230" t="s">
        <v>740</v>
      </c>
    </row>
    <row r="1413" spans="1:9" x14ac:dyDescent="0.25">
      <c r="A1413" t="str">
        <f t="shared" si="44"/>
        <v>Xcel Energy – Monticello Nuclear Generating Facility</v>
      </c>
      <c r="B1413">
        <f t="shared" si="45"/>
        <v>11</v>
      </c>
      <c r="C1413" s="230" t="s">
        <v>3955</v>
      </c>
      <c r="D1413" s="230" t="s">
        <v>186</v>
      </c>
      <c r="E1413" s="230" t="s">
        <v>3935</v>
      </c>
      <c r="F1413" s="230" t="s">
        <v>3956</v>
      </c>
      <c r="G1413" s="230" t="s">
        <v>184</v>
      </c>
      <c r="H1413" s="230" t="s">
        <v>3957</v>
      </c>
      <c r="I1413" s="230" t="s">
        <v>740</v>
      </c>
    </row>
    <row r="1414" spans="1:9" x14ac:dyDescent="0.25">
      <c r="A1414" t="str">
        <f t="shared" si="44"/>
        <v>Xcel Energy – Monticello Nuclear Generating Facility</v>
      </c>
      <c r="B1414">
        <f t="shared" si="45"/>
        <v>11</v>
      </c>
      <c r="C1414" s="230" t="s">
        <v>3958</v>
      </c>
      <c r="D1414" s="230" t="s">
        <v>194</v>
      </c>
      <c r="E1414" s="230" t="s">
        <v>3935</v>
      </c>
      <c r="F1414" s="230" t="s">
        <v>3959</v>
      </c>
      <c r="G1414" s="230" t="s">
        <v>184</v>
      </c>
      <c r="H1414" s="230" t="s">
        <v>3960</v>
      </c>
      <c r="I1414" s="230" t="s">
        <v>740</v>
      </c>
    </row>
    <row r="1415" spans="1:9" x14ac:dyDescent="0.25">
      <c r="A1415" t="str">
        <f t="shared" si="44"/>
        <v>Xcel Energy – Monticello Nuclear Generating Facility</v>
      </c>
      <c r="B1415">
        <f t="shared" si="45"/>
        <v>11</v>
      </c>
      <c r="C1415" s="230" t="s">
        <v>3961</v>
      </c>
      <c r="D1415" s="230" t="s">
        <v>793</v>
      </c>
      <c r="E1415" s="230" t="s">
        <v>3935</v>
      </c>
      <c r="F1415" s="230" t="s">
        <v>3962</v>
      </c>
      <c r="G1415" s="230" t="s">
        <v>750</v>
      </c>
      <c r="H1415" s="230" t="s">
        <v>3963</v>
      </c>
      <c r="I1415" s="230" t="s">
        <v>740</v>
      </c>
    </row>
    <row r="1416" spans="1:9" x14ac:dyDescent="0.25">
      <c r="A1416" t="str">
        <f t="shared" si="44"/>
        <v>Xcel Energy – Monticello Nuclear Generating Facility</v>
      </c>
      <c r="B1416">
        <f t="shared" si="45"/>
        <v>11</v>
      </c>
      <c r="C1416" s="230" t="s">
        <v>3964</v>
      </c>
      <c r="D1416" s="230" t="s">
        <v>188</v>
      </c>
      <c r="E1416" s="230" t="s">
        <v>3935</v>
      </c>
      <c r="F1416" s="230" t="s">
        <v>3965</v>
      </c>
      <c r="G1416" s="230" t="s">
        <v>184</v>
      </c>
      <c r="H1416" s="230" t="s">
        <v>3966</v>
      </c>
      <c r="I1416" s="230" t="s">
        <v>740</v>
      </c>
    </row>
    <row r="1417" spans="1:9" x14ac:dyDescent="0.25">
      <c r="A1417" t="str">
        <f t="shared" si="44"/>
        <v>Xcel Energy - Prairie Island Nuclear Plant</v>
      </c>
      <c r="B1417">
        <f t="shared" si="45"/>
        <v>11</v>
      </c>
      <c r="C1417" s="230" t="s">
        <v>3967</v>
      </c>
      <c r="D1417" s="230" t="s">
        <v>188</v>
      </c>
      <c r="E1417" s="230" t="s">
        <v>3968</v>
      </c>
      <c r="F1417" s="230" t="s">
        <v>3969</v>
      </c>
      <c r="G1417" s="230" t="s">
        <v>184</v>
      </c>
      <c r="H1417" s="230" t="s">
        <v>3970</v>
      </c>
      <c r="I1417" s="230" t="s">
        <v>740</v>
      </c>
    </row>
    <row r="1418" spans="1:9" x14ac:dyDescent="0.25">
      <c r="A1418" t="str">
        <f t="shared" si="44"/>
        <v>Xcel Energy - Prairie Island Nuclear Plant</v>
      </c>
      <c r="B1418">
        <f t="shared" si="45"/>
        <v>11</v>
      </c>
      <c r="C1418" s="230" t="s">
        <v>3971</v>
      </c>
      <c r="D1418" s="230" t="s">
        <v>793</v>
      </c>
      <c r="E1418" s="230" t="s">
        <v>3968</v>
      </c>
      <c r="F1418" s="230" t="s">
        <v>3972</v>
      </c>
      <c r="G1418" s="230" t="s">
        <v>750</v>
      </c>
      <c r="H1418" s="230" t="s">
        <v>3973</v>
      </c>
      <c r="I1418" s="230" t="s">
        <v>740</v>
      </c>
    </row>
    <row r="1419" spans="1:9" x14ac:dyDescent="0.25">
      <c r="A1419" t="str">
        <f t="shared" si="44"/>
        <v>Xcel Energy - Prairie Island Nuclear Plant</v>
      </c>
      <c r="B1419">
        <f t="shared" si="45"/>
        <v>11</v>
      </c>
      <c r="C1419" s="230" t="s">
        <v>3974</v>
      </c>
      <c r="D1419" s="230" t="s">
        <v>1017</v>
      </c>
      <c r="E1419" s="230" t="s">
        <v>3968</v>
      </c>
      <c r="F1419" s="230" t="s">
        <v>3975</v>
      </c>
      <c r="G1419" s="230" t="s">
        <v>750</v>
      </c>
      <c r="H1419" s="230" t="s">
        <v>3976</v>
      </c>
      <c r="I1419" s="230" t="s">
        <v>740</v>
      </c>
    </row>
    <row r="1420" spans="1:9" x14ac:dyDescent="0.25">
      <c r="A1420" t="str">
        <f t="shared" si="44"/>
        <v>Xcel Energy - Prairie Island Nuclear Plant</v>
      </c>
      <c r="B1420">
        <f t="shared" si="45"/>
        <v>11</v>
      </c>
      <c r="C1420" s="230" t="s">
        <v>3977</v>
      </c>
      <c r="D1420" s="230" t="s">
        <v>2500</v>
      </c>
      <c r="E1420" s="230" t="s">
        <v>3968</v>
      </c>
      <c r="F1420" s="230" t="s">
        <v>3978</v>
      </c>
      <c r="G1420" s="230" t="s">
        <v>184</v>
      </c>
      <c r="H1420" s="230" t="s">
        <v>3979</v>
      </c>
      <c r="I1420" s="230" t="s">
        <v>740</v>
      </c>
    </row>
    <row r="1421" spans="1:9" x14ac:dyDescent="0.25">
      <c r="A1421" t="str">
        <f t="shared" si="44"/>
        <v>Xcel Energy - Prairie Island Nuclear Plant</v>
      </c>
      <c r="B1421">
        <f t="shared" si="45"/>
        <v>11</v>
      </c>
      <c r="C1421" s="230" t="s">
        <v>3980</v>
      </c>
      <c r="D1421" s="230" t="s">
        <v>1001</v>
      </c>
      <c r="E1421" s="230" t="s">
        <v>3968</v>
      </c>
      <c r="F1421" s="230" t="s">
        <v>3981</v>
      </c>
      <c r="G1421" s="230" t="s">
        <v>750</v>
      </c>
      <c r="H1421" s="230" t="s">
        <v>3982</v>
      </c>
      <c r="I1421" s="230" t="s">
        <v>740</v>
      </c>
    </row>
    <row r="1422" spans="1:9" x14ac:dyDescent="0.25">
      <c r="A1422" t="str">
        <f t="shared" si="44"/>
        <v>Xcel Energy - Prairie Island Nuclear Plant</v>
      </c>
      <c r="B1422">
        <f t="shared" si="45"/>
        <v>11</v>
      </c>
      <c r="C1422" s="230" t="s">
        <v>3983</v>
      </c>
      <c r="D1422" s="230" t="s">
        <v>1148</v>
      </c>
      <c r="E1422" s="230" t="s">
        <v>3968</v>
      </c>
      <c r="F1422" s="230" t="s">
        <v>3984</v>
      </c>
      <c r="G1422" s="230" t="s">
        <v>750</v>
      </c>
      <c r="H1422" s="230" t="s">
        <v>3985</v>
      </c>
      <c r="I1422" s="230" t="s">
        <v>740</v>
      </c>
    </row>
    <row r="1423" spans="1:9" x14ac:dyDescent="0.25">
      <c r="A1423" t="str">
        <f t="shared" si="44"/>
        <v>Xcel Energy - Prairie Island Nuclear Plant</v>
      </c>
      <c r="B1423">
        <f t="shared" si="45"/>
        <v>11</v>
      </c>
      <c r="C1423" s="230" t="s">
        <v>3986</v>
      </c>
      <c r="D1423" s="230" t="s">
        <v>1006</v>
      </c>
      <c r="E1423" s="230" t="s">
        <v>3968</v>
      </c>
      <c r="F1423" s="230" t="s">
        <v>3987</v>
      </c>
      <c r="G1423" s="230" t="s">
        <v>750</v>
      </c>
      <c r="H1423" s="230" t="s">
        <v>3988</v>
      </c>
      <c r="I1423" s="230" t="s">
        <v>740</v>
      </c>
    </row>
    <row r="1424" spans="1:9" x14ac:dyDescent="0.25">
      <c r="A1424" t="str">
        <f t="shared" si="44"/>
        <v>Xcel Energy - Prairie Island Nuclear Plant</v>
      </c>
      <c r="B1424">
        <f t="shared" si="45"/>
        <v>11</v>
      </c>
      <c r="C1424" s="230" t="s">
        <v>3989</v>
      </c>
      <c r="D1424" s="230" t="s">
        <v>1010</v>
      </c>
      <c r="E1424" s="230" t="s">
        <v>3968</v>
      </c>
      <c r="F1424" s="230" t="s">
        <v>3990</v>
      </c>
      <c r="G1424" s="230" t="s">
        <v>750</v>
      </c>
      <c r="H1424" s="230" t="s">
        <v>3991</v>
      </c>
      <c r="I1424" s="230" t="s">
        <v>740</v>
      </c>
    </row>
    <row r="1425" spans="1:9" x14ac:dyDescent="0.25">
      <c r="A1425" t="str">
        <f t="shared" si="44"/>
        <v>Xcel Energy - Prairie Island Nuclear Plant</v>
      </c>
      <c r="B1425">
        <f t="shared" si="45"/>
        <v>11</v>
      </c>
      <c r="C1425" s="230" t="s">
        <v>3992</v>
      </c>
      <c r="D1425" s="230" t="s">
        <v>1122</v>
      </c>
      <c r="E1425" s="230" t="s">
        <v>3968</v>
      </c>
      <c r="F1425" s="230" t="s">
        <v>3993</v>
      </c>
      <c r="G1425" s="230" t="s">
        <v>750</v>
      </c>
      <c r="H1425" s="230" t="s">
        <v>3994</v>
      </c>
      <c r="I1425" s="230" t="s">
        <v>740</v>
      </c>
    </row>
    <row r="1426" spans="1:9" x14ac:dyDescent="0.25">
      <c r="A1426" t="str">
        <f t="shared" si="44"/>
        <v>Xcel Energy - Prairie Island Nuclear Plant</v>
      </c>
      <c r="B1426">
        <f t="shared" si="45"/>
        <v>11</v>
      </c>
      <c r="C1426" s="230" t="s">
        <v>3995</v>
      </c>
      <c r="D1426" s="230" t="s">
        <v>1482</v>
      </c>
      <c r="E1426" s="230" t="s">
        <v>3968</v>
      </c>
      <c r="F1426" s="230" t="s">
        <v>3996</v>
      </c>
      <c r="G1426" s="230" t="s">
        <v>750</v>
      </c>
      <c r="H1426" s="230" t="s">
        <v>3997</v>
      </c>
      <c r="I1426" s="230" t="s">
        <v>740</v>
      </c>
    </row>
    <row r="1427" spans="1:9" x14ac:dyDescent="0.25">
      <c r="A1427" t="str">
        <f t="shared" si="44"/>
        <v>Xcel Energy - Prairie Island Nuclear Plant</v>
      </c>
      <c r="B1427">
        <f t="shared" si="45"/>
        <v>11</v>
      </c>
      <c r="C1427" s="230" t="s">
        <v>3998</v>
      </c>
      <c r="D1427" s="230" t="s">
        <v>1655</v>
      </c>
      <c r="E1427" s="230" t="s">
        <v>3968</v>
      </c>
      <c r="F1427" s="230" t="s">
        <v>3999</v>
      </c>
      <c r="G1427" s="230" t="s">
        <v>750</v>
      </c>
      <c r="H1427" s="230" t="s">
        <v>4000</v>
      </c>
      <c r="I1427" s="230" t="s">
        <v>740</v>
      </c>
    </row>
    <row r="1428" spans="1:9" x14ac:dyDescent="0.25">
      <c r="A1428" t="str">
        <f t="shared" si="44"/>
        <v>Xcel Energy - Riverside Generating Plant</v>
      </c>
      <c r="B1428">
        <f t="shared" si="45"/>
        <v>4</v>
      </c>
      <c r="C1428" s="230" t="s">
        <v>4001</v>
      </c>
      <c r="D1428" s="230" t="s">
        <v>793</v>
      </c>
      <c r="E1428" s="230" t="s">
        <v>4002</v>
      </c>
      <c r="F1428" s="230" t="s">
        <v>4003</v>
      </c>
      <c r="G1428" s="230" t="s">
        <v>750</v>
      </c>
      <c r="H1428" s="230" t="s">
        <v>4004</v>
      </c>
      <c r="I1428" s="230" t="s">
        <v>740</v>
      </c>
    </row>
    <row r="1429" spans="1:9" x14ac:dyDescent="0.25">
      <c r="A1429" t="str">
        <f t="shared" si="44"/>
        <v>Xcel Energy - Riverside Generating Plant</v>
      </c>
      <c r="B1429">
        <f t="shared" si="45"/>
        <v>4</v>
      </c>
      <c r="C1429" s="230" t="s">
        <v>4005</v>
      </c>
      <c r="D1429" s="230" t="s">
        <v>748</v>
      </c>
      <c r="E1429" s="230" t="s">
        <v>4002</v>
      </c>
      <c r="F1429" s="230" t="s">
        <v>4006</v>
      </c>
      <c r="G1429" s="230" t="s">
        <v>750</v>
      </c>
      <c r="H1429" s="230" t="s">
        <v>751</v>
      </c>
      <c r="I1429" s="230" t="s">
        <v>740</v>
      </c>
    </row>
    <row r="1430" spans="1:9" x14ac:dyDescent="0.25">
      <c r="A1430" t="str">
        <f t="shared" si="44"/>
        <v>Xcel Energy - Riverside Generating Plant</v>
      </c>
      <c r="B1430">
        <f t="shared" si="45"/>
        <v>4</v>
      </c>
      <c r="C1430" s="230" t="s">
        <v>4007</v>
      </c>
      <c r="D1430" s="230" t="s">
        <v>181</v>
      </c>
      <c r="E1430" s="230" t="s">
        <v>4002</v>
      </c>
      <c r="F1430" s="230" t="s">
        <v>4008</v>
      </c>
      <c r="G1430" s="230" t="s">
        <v>184</v>
      </c>
      <c r="H1430" s="230" t="s">
        <v>4009</v>
      </c>
      <c r="I1430" s="230" t="s">
        <v>740</v>
      </c>
    </row>
    <row r="1431" spans="1:9" x14ac:dyDescent="0.25">
      <c r="A1431" t="str">
        <f t="shared" si="44"/>
        <v>Xcel Energy - Riverside Generating Plant</v>
      </c>
      <c r="B1431">
        <f t="shared" si="45"/>
        <v>4</v>
      </c>
      <c r="C1431" s="230" t="s">
        <v>4010</v>
      </c>
      <c r="D1431" s="230" t="s">
        <v>186</v>
      </c>
      <c r="E1431" s="230" t="s">
        <v>4002</v>
      </c>
      <c r="F1431" s="230" t="s">
        <v>4011</v>
      </c>
      <c r="G1431" s="230" t="s">
        <v>184</v>
      </c>
      <c r="H1431" s="230" t="s">
        <v>4012</v>
      </c>
      <c r="I1431" s="230" t="s">
        <v>740</v>
      </c>
    </row>
    <row r="1432" spans="1:9" x14ac:dyDescent="0.25">
      <c r="A1432" t="str">
        <f t="shared" si="44"/>
        <v>Xcel Energy - Sherburne County Generating Plant</v>
      </c>
      <c r="B1432">
        <f t="shared" si="45"/>
        <v>3</v>
      </c>
      <c r="C1432" s="230" t="s">
        <v>4013</v>
      </c>
      <c r="D1432" s="230" t="s">
        <v>188</v>
      </c>
      <c r="E1432" s="230" t="s">
        <v>4014</v>
      </c>
      <c r="F1432" s="230" t="s">
        <v>4015</v>
      </c>
      <c r="G1432" s="230" t="s">
        <v>184</v>
      </c>
      <c r="H1432" s="230" t="s">
        <v>4016</v>
      </c>
      <c r="I1432" s="230" t="s">
        <v>740</v>
      </c>
    </row>
    <row r="1433" spans="1:9" x14ac:dyDescent="0.25">
      <c r="A1433" t="str">
        <f t="shared" si="44"/>
        <v>Xcel Energy - Sherburne County Generating Plant</v>
      </c>
      <c r="B1433">
        <f t="shared" si="45"/>
        <v>3</v>
      </c>
      <c r="C1433" s="230" t="s">
        <v>4017</v>
      </c>
      <c r="D1433" s="230" t="s">
        <v>192</v>
      </c>
      <c r="E1433" s="230" t="s">
        <v>4014</v>
      </c>
      <c r="F1433" s="230" t="s">
        <v>4018</v>
      </c>
      <c r="G1433" s="230" t="s">
        <v>184</v>
      </c>
      <c r="H1433" s="230" t="s">
        <v>4019</v>
      </c>
      <c r="I1433" s="230" t="s">
        <v>740</v>
      </c>
    </row>
    <row r="1434" spans="1:9" x14ac:dyDescent="0.25">
      <c r="A1434" t="str">
        <f t="shared" si="44"/>
        <v>Xcel Energy - Sherburne County Generating Plant</v>
      </c>
      <c r="B1434">
        <f t="shared" si="45"/>
        <v>3</v>
      </c>
      <c r="C1434" s="230" t="s">
        <v>4020</v>
      </c>
      <c r="D1434" s="230" t="s">
        <v>793</v>
      </c>
      <c r="E1434" s="230" t="s">
        <v>4014</v>
      </c>
      <c r="F1434" s="230" t="s">
        <v>4021</v>
      </c>
      <c r="G1434" s="230" t="s">
        <v>750</v>
      </c>
      <c r="H1434" s="230" t="s">
        <v>3937</v>
      </c>
      <c r="I1434" s="230" t="s">
        <v>740</v>
      </c>
    </row>
    <row r="1435" spans="1:9" x14ac:dyDescent="0.25">
      <c r="A1435" t="str">
        <f t="shared" si="44"/>
        <v>Zimmerman WWTP</v>
      </c>
      <c r="B1435">
        <f t="shared" si="45"/>
        <v>1</v>
      </c>
      <c r="C1435" s="230" t="s">
        <v>4829</v>
      </c>
      <c r="D1435" s="230" t="s">
        <v>1028</v>
      </c>
      <c r="E1435" s="230" t="s">
        <v>4830</v>
      </c>
      <c r="F1435" s="230" t="s">
        <v>4831</v>
      </c>
      <c r="G1435" s="230" t="s">
        <v>750</v>
      </c>
      <c r="H1435" s="230" t="s">
        <v>1158</v>
      </c>
      <c r="I1435" s="230" t="s">
        <v>1038</v>
      </c>
    </row>
    <row r="1436" spans="1:9" x14ac:dyDescent="0.25">
      <c r="A1436" t="str">
        <f t="shared" si="44"/>
        <v>Zumbrota WWTP</v>
      </c>
      <c r="B1436">
        <f t="shared" si="45"/>
        <v>3</v>
      </c>
      <c r="C1436" s="230" t="s">
        <v>4022</v>
      </c>
      <c r="D1436" s="230" t="s">
        <v>1028</v>
      </c>
      <c r="E1436" s="230" t="s">
        <v>450</v>
      </c>
      <c r="F1436" s="230" t="s">
        <v>4023</v>
      </c>
      <c r="G1436" s="230" t="s">
        <v>750</v>
      </c>
      <c r="H1436" s="230" t="s">
        <v>1044</v>
      </c>
      <c r="I1436" s="230" t="s">
        <v>1038</v>
      </c>
    </row>
    <row r="1437" spans="1:9" x14ac:dyDescent="0.25">
      <c r="A1437" t="str">
        <f t="shared" si="44"/>
        <v>Zumbrota WWTP</v>
      </c>
      <c r="B1437">
        <f t="shared" si="45"/>
        <v>3</v>
      </c>
      <c r="C1437" s="230" t="s">
        <v>451</v>
      </c>
      <c r="D1437" s="230" t="s">
        <v>192</v>
      </c>
      <c r="E1437" s="230" t="s">
        <v>450</v>
      </c>
      <c r="F1437" s="230" t="s">
        <v>452</v>
      </c>
      <c r="G1437" s="230" t="s">
        <v>184</v>
      </c>
      <c r="H1437" s="230" t="s">
        <v>222</v>
      </c>
      <c r="I1437" s="230" t="s">
        <v>1038</v>
      </c>
    </row>
    <row r="1438" spans="1:9" x14ac:dyDescent="0.25">
      <c r="A1438" t="str">
        <f t="shared" si="44"/>
        <v>Zumbrota WWTP</v>
      </c>
      <c r="B1438">
        <f t="shared" si="45"/>
        <v>3</v>
      </c>
      <c r="C1438" s="230" t="s">
        <v>4024</v>
      </c>
      <c r="D1438" s="230" t="s">
        <v>793</v>
      </c>
      <c r="E1438" s="230" t="s">
        <v>450</v>
      </c>
      <c r="F1438" s="230" t="s">
        <v>4025</v>
      </c>
      <c r="G1438" s="230" t="s">
        <v>750</v>
      </c>
      <c r="H1438" s="230" t="s">
        <v>1041</v>
      </c>
      <c r="I1438" s="230" t="s">
        <v>1038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BA73A-41DB-436C-9DA2-44AF1FCC23F2}">
  <dimension ref="A1:J253"/>
  <sheetViews>
    <sheetView workbookViewId="0">
      <selection activeCell="D4" sqref="D4:E36"/>
    </sheetView>
  </sheetViews>
  <sheetFormatPr defaultRowHeight="15" x14ac:dyDescent="0.25"/>
  <cols>
    <col min="1" max="1" width="39" bestFit="1" customWidth="1"/>
    <col min="2" max="2" width="14.140625" customWidth="1"/>
    <col min="3" max="3" width="14.5703125" bestFit="1" customWidth="1"/>
    <col min="4" max="4" width="8.140625" bestFit="1" customWidth="1"/>
    <col min="7" max="7" width="24.28515625" bestFit="1" customWidth="1"/>
  </cols>
  <sheetData>
    <row r="1" spans="1:10" x14ac:dyDescent="0.25">
      <c r="A1" s="202" t="s">
        <v>172</v>
      </c>
      <c r="B1" s="202" t="s">
        <v>453</v>
      </c>
      <c r="C1" s="202" t="s">
        <v>454</v>
      </c>
      <c r="D1" s="202" t="s">
        <v>455</v>
      </c>
      <c r="F1" s="202" t="s">
        <v>456</v>
      </c>
      <c r="G1" s="202" t="s">
        <v>172</v>
      </c>
      <c r="H1" s="202" t="s">
        <v>455</v>
      </c>
      <c r="J1" s="202" t="s">
        <v>172</v>
      </c>
    </row>
    <row r="2" spans="1:10" x14ac:dyDescent="0.25">
      <c r="A2" t="s">
        <v>51</v>
      </c>
      <c r="B2" t="s">
        <v>457</v>
      </c>
      <c r="C2">
        <v>5300648</v>
      </c>
      <c r="D2" t="s">
        <v>458</v>
      </c>
      <c r="F2">
        <v>0</v>
      </c>
      <c r="G2" t="str">
        <f>VLOOKUP(COC_AIR!$C$6,Facilities_AIR!A:D,1,FALSE)</f>
        <v>Anagram International Inc</v>
      </c>
      <c r="H2" t="str" cm="1">
        <f t="array" ref="H2">IFERROR(INDEX(D:D,MATCH(COC_AIR!$C$6,A:A,0)+F2),"")</f>
        <v>BE00374</v>
      </c>
      <c r="J2" t="s">
        <v>51</v>
      </c>
    </row>
    <row r="3" spans="1:10" x14ac:dyDescent="0.25">
      <c r="A3" t="s">
        <v>51</v>
      </c>
      <c r="B3" t="s">
        <v>457</v>
      </c>
      <c r="C3">
        <v>5300648</v>
      </c>
      <c r="D3" t="s">
        <v>459</v>
      </c>
      <c r="F3">
        <v>1</v>
      </c>
      <c r="G3" t="str">
        <f>VLOOKUP(COC_AIR!$C$6,Facilities_AIR!A:D,1,FALSE)</f>
        <v>Anagram International Inc</v>
      </c>
      <c r="H3" t="str" cm="1">
        <f t="array" ref="H3">IFERROR(INDEX(D:D,MATCH(COC_AIR!$C$6,A:A,0)+F3),"")</f>
        <v>BE00375</v>
      </c>
      <c r="J3" s="135" t="s">
        <v>460</v>
      </c>
    </row>
    <row r="4" spans="1:10" x14ac:dyDescent="0.25">
      <c r="A4" t="s">
        <v>51</v>
      </c>
      <c r="B4" t="s">
        <v>457</v>
      </c>
      <c r="C4">
        <v>5300648</v>
      </c>
      <c r="D4" t="s">
        <v>461</v>
      </c>
      <c r="F4">
        <v>2</v>
      </c>
      <c r="G4" t="str">
        <f>VLOOKUP(COC_AIR!$C$6,Facilities_AIR!A:D,1,FALSE)</f>
        <v>Anagram International Inc</v>
      </c>
      <c r="H4" t="str" cm="1">
        <f t="array" ref="H4">IFERROR(INDEX(D:D,MATCH(COC_AIR!$C$6,A:A,0)+F4),"")</f>
        <v>BE00376</v>
      </c>
      <c r="J4" t="s">
        <v>462</v>
      </c>
    </row>
    <row r="5" spans="1:10" x14ac:dyDescent="0.25">
      <c r="A5" t="s">
        <v>51</v>
      </c>
      <c r="B5" t="s">
        <v>457</v>
      </c>
      <c r="C5">
        <v>5300648</v>
      </c>
      <c r="D5" t="s">
        <v>463</v>
      </c>
      <c r="F5">
        <v>3</v>
      </c>
      <c r="G5" t="str">
        <f>VLOOKUP(COC_AIR!$C$6,Facilities_AIR!A:D,1,FALSE)</f>
        <v>Anagram International Inc</v>
      </c>
      <c r="H5" t="str" cm="1">
        <f t="array" ref="H5">IFERROR(INDEX(D:D,MATCH(COC_AIR!$C$6,A:A,0)+F5),"")</f>
        <v>BE00377</v>
      </c>
      <c r="J5" t="s">
        <v>464</v>
      </c>
    </row>
    <row r="6" spans="1:10" x14ac:dyDescent="0.25">
      <c r="A6" t="s">
        <v>51</v>
      </c>
      <c r="B6" t="s">
        <v>457</v>
      </c>
      <c r="C6">
        <v>5300648</v>
      </c>
      <c r="D6" t="s">
        <v>465</v>
      </c>
      <c r="F6">
        <v>4</v>
      </c>
      <c r="G6" t="str">
        <f>VLOOKUP(COC_AIR!$C$6,Facilities_AIR!A:D,1,FALSE)</f>
        <v>Anagram International Inc</v>
      </c>
      <c r="H6" t="str" cm="1">
        <f t="array" ref="H6">IFERROR(INDEX(D:D,MATCH(COC_AIR!$C$6,A:A,0)+F6),"")</f>
        <v>BE00378</v>
      </c>
      <c r="J6" t="s">
        <v>466</v>
      </c>
    </row>
    <row r="7" spans="1:10" x14ac:dyDescent="0.25">
      <c r="A7" t="s">
        <v>51</v>
      </c>
      <c r="B7" t="s">
        <v>457</v>
      </c>
      <c r="C7">
        <v>5300648</v>
      </c>
      <c r="D7" t="s">
        <v>467</v>
      </c>
      <c r="F7">
        <v>5</v>
      </c>
      <c r="G7" t="str">
        <f>VLOOKUP(COC_AIR!$C$6,Facilities_AIR!A:D,1,FALSE)</f>
        <v>Anagram International Inc</v>
      </c>
      <c r="H7" t="str" cm="1">
        <f t="array" ref="H7">IFERROR(INDEX(D:D,MATCH(COC_AIR!$C$6,A:A,0)+F7),"")</f>
        <v>BE00379</v>
      </c>
      <c r="J7" t="s">
        <v>468</v>
      </c>
    </row>
    <row r="8" spans="1:10" x14ac:dyDescent="0.25">
      <c r="A8" t="s">
        <v>51</v>
      </c>
      <c r="B8" t="s">
        <v>469</v>
      </c>
      <c r="C8">
        <v>5300648</v>
      </c>
      <c r="D8" t="s">
        <v>470</v>
      </c>
      <c r="F8">
        <v>6</v>
      </c>
      <c r="G8" t="str">
        <f>VLOOKUP(COC_AIR!$C$6,Facilities_AIR!A:D,1,FALSE)</f>
        <v>Anagram International Inc</v>
      </c>
      <c r="H8" t="str" cm="1">
        <f t="array" ref="H8">IFERROR(INDEX(D:D,MATCH(COC_AIR!$C$6,A:A,0)+F8),"")</f>
        <v>LD00679</v>
      </c>
      <c r="J8" t="s">
        <v>471</v>
      </c>
    </row>
    <row r="9" spans="1:10" x14ac:dyDescent="0.25">
      <c r="A9" t="s">
        <v>51</v>
      </c>
      <c r="B9" t="s">
        <v>469</v>
      </c>
      <c r="C9">
        <v>5300648</v>
      </c>
      <c r="D9" t="s">
        <v>472</v>
      </c>
      <c r="F9">
        <v>7</v>
      </c>
      <c r="G9" t="str">
        <f>VLOOKUP(COC_AIR!$C$6,Facilities_AIR!A:D,1,FALSE)</f>
        <v>Anagram International Inc</v>
      </c>
      <c r="H9" t="str" cm="1">
        <f t="array" ref="H9">IFERROR(INDEX(D:D,MATCH(COC_AIR!$C$6,A:A,0)+F9),"")</f>
        <v>LD00680</v>
      </c>
      <c r="J9" t="s">
        <v>473</v>
      </c>
    </row>
    <row r="10" spans="1:10" x14ac:dyDescent="0.25">
      <c r="A10" t="s">
        <v>51</v>
      </c>
      <c r="B10" t="s">
        <v>469</v>
      </c>
      <c r="C10">
        <v>5300648</v>
      </c>
      <c r="D10" t="s">
        <v>474</v>
      </c>
      <c r="F10">
        <v>8</v>
      </c>
      <c r="G10" t="str">
        <f>VLOOKUP(COC_AIR!$C$6,Facilities_AIR!A:D,1,FALSE)</f>
        <v>Anagram International Inc</v>
      </c>
      <c r="H10" t="str" cm="1">
        <f t="array" ref="H10">IFERROR(INDEX(D:D,MATCH(COC_AIR!$C$6,A:A,0)+F10),"")</f>
        <v>LD00681</v>
      </c>
      <c r="J10" t="s">
        <v>475</v>
      </c>
    </row>
    <row r="11" spans="1:10" x14ac:dyDescent="0.25">
      <c r="A11" t="s">
        <v>51</v>
      </c>
      <c r="B11" t="s">
        <v>469</v>
      </c>
      <c r="C11">
        <v>5300648</v>
      </c>
      <c r="D11" t="s">
        <v>476</v>
      </c>
      <c r="F11">
        <v>9</v>
      </c>
      <c r="G11" t="str">
        <f>VLOOKUP(COC_AIR!$C$6,Facilities_AIR!A:D,1,FALSE)</f>
        <v>Anagram International Inc</v>
      </c>
      <c r="H11" t="str" cm="1">
        <f t="array" ref="H11">IFERROR(INDEX(D:D,MATCH(COC_AIR!$C$6,A:A,0)+F11),"")</f>
        <v>LD00682</v>
      </c>
      <c r="J11" t="s">
        <v>477</v>
      </c>
    </row>
    <row r="12" spans="1:10" x14ac:dyDescent="0.25">
      <c r="A12" t="s">
        <v>51</v>
      </c>
      <c r="B12" t="s">
        <v>469</v>
      </c>
      <c r="C12">
        <v>5300648</v>
      </c>
      <c r="D12" t="s">
        <v>478</v>
      </c>
      <c r="F12">
        <v>10</v>
      </c>
      <c r="G12" t="str">
        <f>VLOOKUP(COC_AIR!$C$6,Facilities_AIR!A:D,1,FALSE)</f>
        <v>Anagram International Inc</v>
      </c>
      <c r="H12" t="str" cm="1">
        <f t="array" ref="H12">IFERROR(INDEX(D:D,MATCH(COC_AIR!$C$6,A:A,0)+F12),"")</f>
        <v>LD00683</v>
      </c>
      <c r="J12" t="s">
        <v>479</v>
      </c>
    </row>
    <row r="13" spans="1:10" x14ac:dyDescent="0.25">
      <c r="A13" t="s">
        <v>51</v>
      </c>
      <c r="B13" t="s">
        <v>469</v>
      </c>
      <c r="C13">
        <v>5300648</v>
      </c>
      <c r="D13" t="s">
        <v>480</v>
      </c>
      <c r="F13">
        <v>11</v>
      </c>
      <c r="G13" t="str">
        <f>VLOOKUP(COC_AIR!$C$6,Facilities_AIR!A:D,1,FALSE)</f>
        <v>Anagram International Inc</v>
      </c>
      <c r="H13" t="str" cm="1">
        <f t="array" ref="H13">IFERROR(INDEX(D:D,MATCH(COC_AIR!$C$6,A:A,0)+F13),"")</f>
        <v>LD00684</v>
      </c>
      <c r="J13" t="s">
        <v>481</v>
      </c>
    </row>
    <row r="14" spans="1:10" x14ac:dyDescent="0.25">
      <c r="A14" s="135" t="s">
        <v>460</v>
      </c>
      <c r="B14" t="s">
        <v>457</v>
      </c>
      <c r="C14">
        <v>5300222</v>
      </c>
      <c r="D14" t="s">
        <v>482</v>
      </c>
      <c r="J14" t="s">
        <v>483</v>
      </c>
    </row>
    <row r="15" spans="1:10" x14ac:dyDescent="0.25">
      <c r="A15" s="135" t="s">
        <v>460</v>
      </c>
      <c r="B15" t="s">
        <v>457</v>
      </c>
      <c r="C15">
        <v>5300222</v>
      </c>
      <c r="D15" t="s">
        <v>484</v>
      </c>
      <c r="J15" t="s">
        <v>485</v>
      </c>
    </row>
    <row r="16" spans="1:10" x14ac:dyDescent="0.25">
      <c r="A16" s="135" t="s">
        <v>460</v>
      </c>
      <c r="B16" t="s">
        <v>457</v>
      </c>
      <c r="C16">
        <v>5300222</v>
      </c>
      <c r="D16" t="s">
        <v>486</v>
      </c>
      <c r="J16" t="s">
        <v>487</v>
      </c>
    </row>
    <row r="17" spans="1:10" x14ac:dyDescent="0.25">
      <c r="A17" s="135" t="s">
        <v>460</v>
      </c>
      <c r="B17" t="s">
        <v>457</v>
      </c>
      <c r="C17">
        <v>5300222</v>
      </c>
      <c r="D17" t="s">
        <v>488</v>
      </c>
      <c r="J17" t="s">
        <v>489</v>
      </c>
    </row>
    <row r="18" spans="1:10" x14ac:dyDescent="0.25">
      <c r="A18" s="135" t="s">
        <v>460</v>
      </c>
      <c r="B18" t="s">
        <v>457</v>
      </c>
      <c r="C18">
        <v>5300222</v>
      </c>
      <c r="D18" t="s">
        <v>490</v>
      </c>
      <c r="J18" t="s">
        <v>491</v>
      </c>
    </row>
    <row r="19" spans="1:10" x14ac:dyDescent="0.25">
      <c r="A19" s="135" t="s">
        <v>460</v>
      </c>
      <c r="B19" t="s">
        <v>457</v>
      </c>
      <c r="C19">
        <v>5300222</v>
      </c>
      <c r="D19" t="s">
        <v>492</v>
      </c>
      <c r="J19" t="s">
        <v>493</v>
      </c>
    </row>
    <row r="20" spans="1:10" x14ac:dyDescent="0.25">
      <c r="A20" s="135" t="s">
        <v>460</v>
      </c>
      <c r="B20" t="s">
        <v>469</v>
      </c>
      <c r="C20">
        <v>5300222</v>
      </c>
      <c r="D20" s="204" t="s">
        <v>494</v>
      </c>
      <c r="J20" t="s">
        <v>495</v>
      </c>
    </row>
    <row r="21" spans="1:10" x14ac:dyDescent="0.25">
      <c r="A21" s="135" t="s">
        <v>460</v>
      </c>
      <c r="B21" t="s">
        <v>469</v>
      </c>
      <c r="C21">
        <v>5300222</v>
      </c>
      <c r="D21" t="s">
        <v>496</v>
      </c>
      <c r="J21" t="s">
        <v>497</v>
      </c>
    </row>
    <row r="22" spans="1:10" x14ac:dyDescent="0.25">
      <c r="A22" s="135" t="s">
        <v>460</v>
      </c>
      <c r="B22" t="s">
        <v>469</v>
      </c>
      <c r="C22">
        <v>5300222</v>
      </c>
      <c r="D22" t="s">
        <v>498</v>
      </c>
      <c r="J22" t="s">
        <v>499</v>
      </c>
    </row>
    <row r="23" spans="1:10" x14ac:dyDescent="0.25">
      <c r="A23" s="135" t="s">
        <v>460</v>
      </c>
      <c r="B23" t="s">
        <v>469</v>
      </c>
      <c r="C23">
        <v>5300222</v>
      </c>
      <c r="D23" t="s">
        <v>500</v>
      </c>
    </row>
    <row r="24" spans="1:10" x14ac:dyDescent="0.25">
      <c r="A24" s="135" t="s">
        <v>460</v>
      </c>
      <c r="B24" t="s">
        <v>469</v>
      </c>
      <c r="C24">
        <v>5300222</v>
      </c>
      <c r="D24" t="s">
        <v>501</v>
      </c>
    </row>
    <row r="25" spans="1:10" x14ac:dyDescent="0.25">
      <c r="A25" s="135" t="s">
        <v>460</v>
      </c>
      <c r="B25" t="s">
        <v>469</v>
      </c>
      <c r="C25">
        <v>5300222</v>
      </c>
      <c r="D25" t="s">
        <v>502</v>
      </c>
    </row>
    <row r="26" spans="1:10" x14ac:dyDescent="0.25">
      <c r="A26" t="s">
        <v>462</v>
      </c>
      <c r="B26" t="s">
        <v>457</v>
      </c>
      <c r="C26">
        <v>17100094</v>
      </c>
      <c r="D26" t="s">
        <v>503</v>
      </c>
    </row>
    <row r="27" spans="1:10" x14ac:dyDescent="0.25">
      <c r="A27" t="s">
        <v>462</v>
      </c>
      <c r="B27" t="s">
        <v>457</v>
      </c>
      <c r="C27">
        <v>17100094</v>
      </c>
      <c r="D27" t="s">
        <v>504</v>
      </c>
    </row>
    <row r="28" spans="1:10" x14ac:dyDescent="0.25">
      <c r="A28" t="s">
        <v>462</v>
      </c>
      <c r="B28" t="s">
        <v>457</v>
      </c>
      <c r="C28">
        <v>17100094</v>
      </c>
      <c r="D28" t="s">
        <v>505</v>
      </c>
    </row>
    <row r="29" spans="1:10" x14ac:dyDescent="0.25">
      <c r="A29" t="s">
        <v>462</v>
      </c>
      <c r="B29" t="s">
        <v>457</v>
      </c>
      <c r="C29">
        <v>17100094</v>
      </c>
      <c r="D29" t="s">
        <v>506</v>
      </c>
    </row>
    <row r="30" spans="1:10" x14ac:dyDescent="0.25">
      <c r="A30" t="s">
        <v>462</v>
      </c>
      <c r="B30" t="s">
        <v>457</v>
      </c>
      <c r="C30">
        <v>17100094</v>
      </c>
      <c r="D30" t="s">
        <v>507</v>
      </c>
    </row>
    <row r="31" spans="1:10" x14ac:dyDescent="0.25">
      <c r="A31" t="s">
        <v>462</v>
      </c>
      <c r="B31" t="s">
        <v>457</v>
      </c>
      <c r="C31">
        <v>17100094</v>
      </c>
      <c r="D31" t="s">
        <v>508</v>
      </c>
    </row>
    <row r="32" spans="1:10" x14ac:dyDescent="0.25">
      <c r="A32" t="s">
        <v>462</v>
      </c>
      <c r="B32" t="s">
        <v>469</v>
      </c>
      <c r="C32">
        <v>17100094</v>
      </c>
      <c r="D32" t="s">
        <v>509</v>
      </c>
    </row>
    <row r="33" spans="1:4" x14ac:dyDescent="0.25">
      <c r="A33" t="s">
        <v>462</v>
      </c>
      <c r="B33" t="s">
        <v>469</v>
      </c>
      <c r="C33">
        <v>17100094</v>
      </c>
      <c r="D33" t="s">
        <v>510</v>
      </c>
    </row>
    <row r="34" spans="1:4" x14ac:dyDescent="0.25">
      <c r="A34" t="s">
        <v>462</v>
      </c>
      <c r="B34" t="s">
        <v>469</v>
      </c>
      <c r="C34">
        <v>17100094</v>
      </c>
      <c r="D34" t="s">
        <v>511</v>
      </c>
    </row>
    <row r="35" spans="1:4" x14ac:dyDescent="0.25">
      <c r="A35" t="s">
        <v>462</v>
      </c>
      <c r="B35" t="s">
        <v>469</v>
      </c>
      <c r="C35">
        <v>17100094</v>
      </c>
      <c r="D35" t="s">
        <v>512</v>
      </c>
    </row>
    <row r="36" spans="1:4" x14ac:dyDescent="0.25">
      <c r="A36" t="s">
        <v>462</v>
      </c>
      <c r="B36" t="s">
        <v>469</v>
      </c>
      <c r="C36">
        <v>17100094</v>
      </c>
      <c r="D36" t="s">
        <v>513</v>
      </c>
    </row>
    <row r="37" spans="1:4" x14ac:dyDescent="0.25">
      <c r="A37" t="s">
        <v>462</v>
      </c>
      <c r="B37" t="s">
        <v>469</v>
      </c>
      <c r="C37">
        <v>17100094</v>
      </c>
      <c r="D37" t="s">
        <v>514</v>
      </c>
    </row>
    <row r="38" spans="1:4" x14ac:dyDescent="0.25">
      <c r="A38" t="s">
        <v>464</v>
      </c>
      <c r="B38" t="s">
        <v>457</v>
      </c>
      <c r="C38">
        <v>5300821</v>
      </c>
      <c r="D38" t="s">
        <v>515</v>
      </c>
    </row>
    <row r="39" spans="1:4" x14ac:dyDescent="0.25">
      <c r="A39" t="s">
        <v>464</v>
      </c>
      <c r="B39" t="s">
        <v>457</v>
      </c>
      <c r="C39">
        <v>5300821</v>
      </c>
      <c r="D39" t="s">
        <v>516</v>
      </c>
    </row>
    <row r="40" spans="1:4" x14ac:dyDescent="0.25">
      <c r="A40" t="s">
        <v>464</v>
      </c>
      <c r="B40" t="s">
        <v>457</v>
      </c>
      <c r="C40">
        <v>5300821</v>
      </c>
      <c r="D40" t="s">
        <v>517</v>
      </c>
    </row>
    <row r="41" spans="1:4" x14ac:dyDescent="0.25">
      <c r="A41" t="s">
        <v>464</v>
      </c>
      <c r="B41" t="s">
        <v>457</v>
      </c>
      <c r="C41">
        <v>5300821</v>
      </c>
      <c r="D41" t="s">
        <v>518</v>
      </c>
    </row>
    <row r="42" spans="1:4" x14ac:dyDescent="0.25">
      <c r="A42" t="s">
        <v>464</v>
      </c>
      <c r="B42" t="s">
        <v>457</v>
      </c>
      <c r="C42">
        <v>5300821</v>
      </c>
      <c r="D42" t="s">
        <v>519</v>
      </c>
    </row>
    <row r="43" spans="1:4" x14ac:dyDescent="0.25">
      <c r="A43" t="s">
        <v>464</v>
      </c>
      <c r="B43" t="s">
        <v>457</v>
      </c>
      <c r="C43">
        <v>5300821</v>
      </c>
      <c r="D43" t="s">
        <v>520</v>
      </c>
    </row>
    <row r="44" spans="1:4" x14ac:dyDescent="0.25">
      <c r="A44" t="s">
        <v>464</v>
      </c>
      <c r="B44" t="s">
        <v>469</v>
      </c>
      <c r="C44">
        <v>5300821</v>
      </c>
      <c r="D44" t="s">
        <v>521</v>
      </c>
    </row>
    <row r="45" spans="1:4" x14ac:dyDescent="0.25">
      <c r="A45" t="s">
        <v>464</v>
      </c>
      <c r="B45" t="s">
        <v>469</v>
      </c>
      <c r="C45">
        <v>5300821</v>
      </c>
      <c r="D45" t="s">
        <v>522</v>
      </c>
    </row>
    <row r="46" spans="1:4" x14ac:dyDescent="0.25">
      <c r="A46" t="s">
        <v>464</v>
      </c>
      <c r="B46" t="s">
        <v>469</v>
      </c>
      <c r="C46">
        <v>5300821</v>
      </c>
      <c r="D46" t="s">
        <v>523</v>
      </c>
    </row>
    <row r="47" spans="1:4" x14ac:dyDescent="0.25">
      <c r="A47" t="s">
        <v>464</v>
      </c>
      <c r="B47" t="s">
        <v>469</v>
      </c>
      <c r="C47">
        <v>5300821</v>
      </c>
      <c r="D47" t="s">
        <v>524</v>
      </c>
    </row>
    <row r="48" spans="1:4" x14ac:dyDescent="0.25">
      <c r="A48" t="s">
        <v>464</v>
      </c>
      <c r="B48" t="s">
        <v>469</v>
      </c>
      <c r="C48">
        <v>5300821</v>
      </c>
      <c r="D48" t="s">
        <v>525</v>
      </c>
    </row>
    <row r="49" spans="1:4" x14ac:dyDescent="0.25">
      <c r="A49" t="s">
        <v>464</v>
      </c>
      <c r="B49" t="s">
        <v>469</v>
      </c>
      <c r="C49">
        <v>5300821</v>
      </c>
      <c r="D49" t="s">
        <v>526</v>
      </c>
    </row>
    <row r="50" spans="1:4" x14ac:dyDescent="0.25">
      <c r="A50" t="s">
        <v>466</v>
      </c>
      <c r="B50" t="s">
        <v>457</v>
      </c>
      <c r="C50">
        <v>13900013</v>
      </c>
      <c r="D50" t="s">
        <v>527</v>
      </c>
    </row>
    <row r="51" spans="1:4" x14ac:dyDescent="0.25">
      <c r="A51" t="s">
        <v>466</v>
      </c>
      <c r="B51" t="s">
        <v>457</v>
      </c>
      <c r="C51">
        <v>13900013</v>
      </c>
      <c r="D51" t="s">
        <v>528</v>
      </c>
    </row>
    <row r="52" spans="1:4" x14ac:dyDescent="0.25">
      <c r="A52" t="s">
        <v>466</v>
      </c>
      <c r="B52" t="s">
        <v>457</v>
      </c>
      <c r="C52">
        <v>13900013</v>
      </c>
      <c r="D52" t="s">
        <v>529</v>
      </c>
    </row>
    <row r="53" spans="1:4" x14ac:dyDescent="0.25">
      <c r="A53" t="s">
        <v>466</v>
      </c>
      <c r="B53" t="s">
        <v>457</v>
      </c>
      <c r="C53">
        <v>13900013</v>
      </c>
      <c r="D53" t="s">
        <v>530</v>
      </c>
    </row>
    <row r="54" spans="1:4" x14ac:dyDescent="0.25">
      <c r="A54" t="s">
        <v>466</v>
      </c>
      <c r="B54" t="s">
        <v>457</v>
      </c>
      <c r="C54">
        <v>13900013</v>
      </c>
      <c r="D54" t="s">
        <v>531</v>
      </c>
    </row>
    <row r="55" spans="1:4" x14ac:dyDescent="0.25">
      <c r="A55" t="s">
        <v>466</v>
      </c>
      <c r="B55" t="s">
        <v>457</v>
      </c>
      <c r="C55">
        <v>13900013</v>
      </c>
      <c r="D55" t="s">
        <v>532</v>
      </c>
    </row>
    <row r="56" spans="1:4" x14ac:dyDescent="0.25">
      <c r="A56" t="s">
        <v>466</v>
      </c>
      <c r="B56" t="s">
        <v>469</v>
      </c>
      <c r="C56">
        <v>13900013</v>
      </c>
      <c r="D56" t="s">
        <v>533</v>
      </c>
    </row>
    <row r="57" spans="1:4" x14ac:dyDescent="0.25">
      <c r="A57" t="s">
        <v>466</v>
      </c>
      <c r="B57" t="s">
        <v>469</v>
      </c>
      <c r="C57">
        <v>13900013</v>
      </c>
      <c r="D57" t="s">
        <v>534</v>
      </c>
    </row>
    <row r="58" spans="1:4" x14ac:dyDescent="0.25">
      <c r="A58" t="s">
        <v>466</v>
      </c>
      <c r="B58" t="s">
        <v>469</v>
      </c>
      <c r="C58">
        <v>13900013</v>
      </c>
      <c r="D58" t="s">
        <v>535</v>
      </c>
    </row>
    <row r="59" spans="1:4" x14ac:dyDescent="0.25">
      <c r="A59" t="s">
        <v>466</v>
      </c>
      <c r="B59" t="s">
        <v>469</v>
      </c>
      <c r="C59">
        <v>13900013</v>
      </c>
      <c r="D59" t="s">
        <v>536</v>
      </c>
    </row>
    <row r="60" spans="1:4" x14ac:dyDescent="0.25">
      <c r="A60" t="s">
        <v>466</v>
      </c>
      <c r="B60" t="s">
        <v>469</v>
      </c>
      <c r="C60">
        <v>13900013</v>
      </c>
      <c r="D60" t="s">
        <v>537</v>
      </c>
    </row>
    <row r="61" spans="1:4" x14ac:dyDescent="0.25">
      <c r="A61" t="s">
        <v>466</v>
      </c>
      <c r="B61" t="s">
        <v>469</v>
      </c>
      <c r="C61">
        <v>13900013</v>
      </c>
      <c r="D61" t="s">
        <v>538</v>
      </c>
    </row>
    <row r="62" spans="1:4" x14ac:dyDescent="0.25">
      <c r="A62" t="s">
        <v>468</v>
      </c>
      <c r="B62" t="s">
        <v>457</v>
      </c>
      <c r="C62">
        <v>5300411</v>
      </c>
      <c r="D62" t="s">
        <v>539</v>
      </c>
    </row>
    <row r="63" spans="1:4" x14ac:dyDescent="0.25">
      <c r="A63" t="s">
        <v>468</v>
      </c>
      <c r="B63" t="s">
        <v>457</v>
      </c>
      <c r="C63">
        <v>5300411</v>
      </c>
      <c r="D63" t="s">
        <v>540</v>
      </c>
    </row>
    <row r="64" spans="1:4" x14ac:dyDescent="0.25">
      <c r="A64" t="s">
        <v>468</v>
      </c>
      <c r="B64" t="s">
        <v>457</v>
      </c>
      <c r="C64">
        <v>5300411</v>
      </c>
      <c r="D64" t="s">
        <v>541</v>
      </c>
    </row>
    <row r="65" spans="1:4" x14ac:dyDescent="0.25">
      <c r="A65" t="s">
        <v>468</v>
      </c>
      <c r="B65" t="s">
        <v>457</v>
      </c>
      <c r="C65">
        <v>5300411</v>
      </c>
      <c r="D65" t="s">
        <v>542</v>
      </c>
    </row>
    <row r="66" spans="1:4" x14ac:dyDescent="0.25">
      <c r="A66" t="s">
        <v>468</v>
      </c>
      <c r="B66" t="s">
        <v>457</v>
      </c>
      <c r="C66">
        <v>5300411</v>
      </c>
      <c r="D66" t="s">
        <v>543</v>
      </c>
    </row>
    <row r="67" spans="1:4" x14ac:dyDescent="0.25">
      <c r="A67" t="s">
        <v>468</v>
      </c>
      <c r="B67" t="s">
        <v>457</v>
      </c>
      <c r="C67">
        <v>5300411</v>
      </c>
      <c r="D67" t="s">
        <v>544</v>
      </c>
    </row>
    <row r="68" spans="1:4" x14ac:dyDescent="0.25">
      <c r="A68" t="s">
        <v>468</v>
      </c>
      <c r="B68" t="s">
        <v>469</v>
      </c>
      <c r="C68">
        <v>5300411</v>
      </c>
      <c r="D68" t="s">
        <v>545</v>
      </c>
    </row>
    <row r="69" spans="1:4" x14ac:dyDescent="0.25">
      <c r="A69" t="s">
        <v>468</v>
      </c>
      <c r="B69" t="s">
        <v>469</v>
      </c>
      <c r="C69">
        <v>5300411</v>
      </c>
      <c r="D69" t="s">
        <v>546</v>
      </c>
    </row>
    <row r="70" spans="1:4" x14ac:dyDescent="0.25">
      <c r="A70" t="s">
        <v>468</v>
      </c>
      <c r="B70" t="s">
        <v>469</v>
      </c>
      <c r="C70">
        <v>5300411</v>
      </c>
      <c r="D70" t="s">
        <v>547</v>
      </c>
    </row>
    <row r="71" spans="1:4" x14ac:dyDescent="0.25">
      <c r="A71" t="s">
        <v>468</v>
      </c>
      <c r="B71" t="s">
        <v>469</v>
      </c>
      <c r="C71">
        <v>5300411</v>
      </c>
      <c r="D71" t="s">
        <v>548</v>
      </c>
    </row>
    <row r="72" spans="1:4" x14ac:dyDescent="0.25">
      <c r="A72" t="s">
        <v>468</v>
      </c>
      <c r="B72" t="s">
        <v>469</v>
      </c>
      <c r="C72">
        <v>5300411</v>
      </c>
      <c r="D72" t="s">
        <v>549</v>
      </c>
    </row>
    <row r="73" spans="1:4" x14ac:dyDescent="0.25">
      <c r="A73" t="s">
        <v>468</v>
      </c>
      <c r="B73" t="s">
        <v>469</v>
      </c>
      <c r="C73">
        <v>5300411</v>
      </c>
      <c r="D73" t="s">
        <v>550</v>
      </c>
    </row>
    <row r="74" spans="1:4" x14ac:dyDescent="0.25">
      <c r="A74" t="s">
        <v>471</v>
      </c>
      <c r="B74" t="s">
        <v>457</v>
      </c>
      <c r="C74">
        <v>5301149</v>
      </c>
      <c r="D74" t="s">
        <v>551</v>
      </c>
    </row>
    <row r="75" spans="1:4" x14ac:dyDescent="0.25">
      <c r="A75" t="s">
        <v>471</v>
      </c>
      <c r="B75" t="s">
        <v>457</v>
      </c>
      <c r="C75">
        <v>5301149</v>
      </c>
      <c r="D75" t="s">
        <v>552</v>
      </c>
    </row>
    <row r="76" spans="1:4" x14ac:dyDescent="0.25">
      <c r="A76" t="s">
        <v>471</v>
      </c>
      <c r="B76" t="s">
        <v>457</v>
      </c>
      <c r="C76">
        <v>5301149</v>
      </c>
      <c r="D76" t="s">
        <v>553</v>
      </c>
    </row>
    <row r="77" spans="1:4" x14ac:dyDescent="0.25">
      <c r="A77" t="s">
        <v>471</v>
      </c>
      <c r="B77" t="s">
        <v>457</v>
      </c>
      <c r="C77">
        <v>5301149</v>
      </c>
      <c r="D77" t="s">
        <v>554</v>
      </c>
    </row>
    <row r="78" spans="1:4" x14ac:dyDescent="0.25">
      <c r="A78" t="s">
        <v>471</v>
      </c>
      <c r="B78" t="s">
        <v>457</v>
      </c>
      <c r="C78">
        <v>5301149</v>
      </c>
      <c r="D78" t="s">
        <v>555</v>
      </c>
    </row>
    <row r="79" spans="1:4" x14ac:dyDescent="0.25">
      <c r="A79" t="s">
        <v>471</v>
      </c>
      <c r="B79" t="s">
        <v>457</v>
      </c>
      <c r="C79">
        <v>5301149</v>
      </c>
      <c r="D79" t="s">
        <v>556</v>
      </c>
    </row>
    <row r="80" spans="1:4" x14ac:dyDescent="0.25">
      <c r="A80" t="s">
        <v>471</v>
      </c>
      <c r="B80" t="s">
        <v>469</v>
      </c>
      <c r="C80">
        <v>5301149</v>
      </c>
      <c r="D80" t="s">
        <v>557</v>
      </c>
    </row>
    <row r="81" spans="1:4" x14ac:dyDescent="0.25">
      <c r="A81" t="s">
        <v>471</v>
      </c>
      <c r="B81" t="s">
        <v>469</v>
      </c>
      <c r="C81">
        <v>5301149</v>
      </c>
      <c r="D81" t="s">
        <v>558</v>
      </c>
    </row>
    <row r="82" spans="1:4" x14ac:dyDescent="0.25">
      <c r="A82" t="s">
        <v>471</v>
      </c>
      <c r="B82" t="s">
        <v>469</v>
      </c>
      <c r="C82">
        <v>5301149</v>
      </c>
      <c r="D82" t="s">
        <v>559</v>
      </c>
    </row>
    <row r="83" spans="1:4" x14ac:dyDescent="0.25">
      <c r="A83" t="s">
        <v>471</v>
      </c>
      <c r="B83" t="s">
        <v>469</v>
      </c>
      <c r="C83">
        <v>5301149</v>
      </c>
      <c r="D83" t="s">
        <v>560</v>
      </c>
    </row>
    <row r="84" spans="1:4" x14ac:dyDescent="0.25">
      <c r="A84" t="s">
        <v>471</v>
      </c>
      <c r="B84" t="s">
        <v>469</v>
      </c>
      <c r="C84">
        <v>5301149</v>
      </c>
      <c r="D84" t="s">
        <v>561</v>
      </c>
    </row>
    <row r="85" spans="1:4" x14ac:dyDescent="0.25">
      <c r="A85" t="s">
        <v>471</v>
      </c>
      <c r="B85" t="s">
        <v>469</v>
      </c>
      <c r="C85">
        <v>5301149</v>
      </c>
      <c r="D85" t="s">
        <v>562</v>
      </c>
    </row>
    <row r="86" spans="1:4" x14ac:dyDescent="0.25">
      <c r="A86" t="s">
        <v>473</v>
      </c>
      <c r="B86" t="s">
        <v>457</v>
      </c>
      <c r="C86">
        <v>12300718</v>
      </c>
      <c r="D86" t="s">
        <v>563</v>
      </c>
    </row>
    <row r="87" spans="1:4" x14ac:dyDescent="0.25">
      <c r="A87" t="s">
        <v>473</v>
      </c>
      <c r="B87" t="s">
        <v>457</v>
      </c>
      <c r="C87">
        <v>12300718</v>
      </c>
      <c r="D87" t="s">
        <v>564</v>
      </c>
    </row>
    <row r="88" spans="1:4" x14ac:dyDescent="0.25">
      <c r="A88" t="s">
        <v>473</v>
      </c>
      <c r="B88" t="s">
        <v>457</v>
      </c>
      <c r="C88">
        <v>12300718</v>
      </c>
      <c r="D88" t="s">
        <v>565</v>
      </c>
    </row>
    <row r="89" spans="1:4" x14ac:dyDescent="0.25">
      <c r="A89" t="s">
        <v>473</v>
      </c>
      <c r="B89" t="s">
        <v>457</v>
      </c>
      <c r="C89">
        <v>12300718</v>
      </c>
      <c r="D89" t="s">
        <v>566</v>
      </c>
    </row>
    <row r="90" spans="1:4" x14ac:dyDescent="0.25">
      <c r="A90" t="s">
        <v>473</v>
      </c>
      <c r="B90" t="s">
        <v>457</v>
      </c>
      <c r="C90">
        <v>12300718</v>
      </c>
      <c r="D90" t="s">
        <v>567</v>
      </c>
    </row>
    <row r="91" spans="1:4" x14ac:dyDescent="0.25">
      <c r="A91" t="s">
        <v>473</v>
      </c>
      <c r="B91" t="s">
        <v>457</v>
      </c>
      <c r="C91">
        <v>12300718</v>
      </c>
      <c r="D91" t="s">
        <v>568</v>
      </c>
    </row>
    <row r="92" spans="1:4" x14ac:dyDescent="0.25">
      <c r="A92" t="s">
        <v>473</v>
      </c>
      <c r="B92" t="s">
        <v>469</v>
      </c>
      <c r="C92">
        <v>12300718</v>
      </c>
      <c r="D92" t="s">
        <v>569</v>
      </c>
    </row>
    <row r="93" spans="1:4" x14ac:dyDescent="0.25">
      <c r="A93" t="s">
        <v>473</v>
      </c>
      <c r="B93" t="s">
        <v>469</v>
      </c>
      <c r="C93">
        <v>12300718</v>
      </c>
      <c r="D93" t="s">
        <v>570</v>
      </c>
    </row>
    <row r="94" spans="1:4" x14ac:dyDescent="0.25">
      <c r="A94" t="s">
        <v>473</v>
      </c>
      <c r="B94" t="s">
        <v>469</v>
      </c>
      <c r="C94">
        <v>12300718</v>
      </c>
      <c r="D94" t="s">
        <v>571</v>
      </c>
    </row>
    <row r="95" spans="1:4" x14ac:dyDescent="0.25">
      <c r="A95" t="s">
        <v>473</v>
      </c>
      <c r="B95" t="s">
        <v>469</v>
      </c>
      <c r="C95">
        <v>12300718</v>
      </c>
      <c r="D95" t="s">
        <v>572</v>
      </c>
    </row>
    <row r="96" spans="1:4" x14ac:dyDescent="0.25">
      <c r="A96" t="s">
        <v>473</v>
      </c>
      <c r="B96" t="s">
        <v>469</v>
      </c>
      <c r="C96">
        <v>12300718</v>
      </c>
      <c r="D96" t="s">
        <v>573</v>
      </c>
    </row>
    <row r="97" spans="1:4" x14ac:dyDescent="0.25">
      <c r="A97" t="s">
        <v>473</v>
      </c>
      <c r="B97" t="s">
        <v>469</v>
      </c>
      <c r="C97">
        <v>12300718</v>
      </c>
      <c r="D97" t="s">
        <v>574</v>
      </c>
    </row>
    <row r="98" spans="1:4" x14ac:dyDescent="0.25">
      <c r="A98" t="s">
        <v>475</v>
      </c>
      <c r="B98" t="s">
        <v>457</v>
      </c>
      <c r="C98">
        <v>5300251</v>
      </c>
      <c r="D98" t="s">
        <v>575</v>
      </c>
    </row>
    <row r="99" spans="1:4" x14ac:dyDescent="0.25">
      <c r="A99" t="s">
        <v>475</v>
      </c>
      <c r="B99" t="s">
        <v>457</v>
      </c>
      <c r="C99">
        <v>5300251</v>
      </c>
      <c r="D99" t="s">
        <v>576</v>
      </c>
    </row>
    <row r="100" spans="1:4" x14ac:dyDescent="0.25">
      <c r="A100" t="s">
        <v>475</v>
      </c>
      <c r="B100" t="s">
        <v>457</v>
      </c>
      <c r="C100">
        <v>5300251</v>
      </c>
      <c r="D100" t="s">
        <v>577</v>
      </c>
    </row>
    <row r="101" spans="1:4" x14ac:dyDescent="0.25">
      <c r="A101" t="s">
        <v>475</v>
      </c>
      <c r="B101" t="s">
        <v>457</v>
      </c>
      <c r="C101">
        <v>5300251</v>
      </c>
      <c r="D101" t="s">
        <v>578</v>
      </c>
    </row>
    <row r="102" spans="1:4" x14ac:dyDescent="0.25">
      <c r="A102" t="s">
        <v>475</v>
      </c>
      <c r="B102" t="s">
        <v>457</v>
      </c>
      <c r="C102">
        <v>5300251</v>
      </c>
      <c r="D102" t="s">
        <v>579</v>
      </c>
    </row>
    <row r="103" spans="1:4" x14ac:dyDescent="0.25">
      <c r="A103" t="s">
        <v>475</v>
      </c>
      <c r="B103" t="s">
        <v>457</v>
      </c>
      <c r="C103">
        <v>5300251</v>
      </c>
      <c r="D103" t="s">
        <v>580</v>
      </c>
    </row>
    <row r="104" spans="1:4" x14ac:dyDescent="0.25">
      <c r="A104" t="s">
        <v>475</v>
      </c>
      <c r="B104" t="s">
        <v>469</v>
      </c>
      <c r="C104">
        <v>5300251</v>
      </c>
      <c r="D104" t="s">
        <v>581</v>
      </c>
    </row>
    <row r="105" spans="1:4" x14ac:dyDescent="0.25">
      <c r="A105" t="s">
        <v>475</v>
      </c>
      <c r="B105" t="s">
        <v>469</v>
      </c>
      <c r="C105">
        <v>5300251</v>
      </c>
      <c r="D105" t="s">
        <v>582</v>
      </c>
    </row>
    <row r="106" spans="1:4" x14ac:dyDescent="0.25">
      <c r="A106" t="s">
        <v>475</v>
      </c>
      <c r="B106" t="s">
        <v>469</v>
      </c>
      <c r="C106">
        <v>5300251</v>
      </c>
      <c r="D106" t="s">
        <v>583</v>
      </c>
    </row>
    <row r="107" spans="1:4" x14ac:dyDescent="0.25">
      <c r="A107" t="s">
        <v>475</v>
      </c>
      <c r="B107" t="s">
        <v>469</v>
      </c>
      <c r="C107">
        <v>5300251</v>
      </c>
      <c r="D107" t="s">
        <v>584</v>
      </c>
    </row>
    <row r="108" spans="1:4" x14ac:dyDescent="0.25">
      <c r="A108" t="s">
        <v>475</v>
      </c>
      <c r="B108" t="s">
        <v>469</v>
      </c>
      <c r="C108">
        <v>5300251</v>
      </c>
      <c r="D108" t="s">
        <v>585</v>
      </c>
    </row>
    <row r="109" spans="1:4" x14ac:dyDescent="0.25">
      <c r="A109" t="s">
        <v>475</v>
      </c>
      <c r="B109" t="s">
        <v>469</v>
      </c>
      <c r="C109">
        <v>5300251</v>
      </c>
      <c r="D109" t="s">
        <v>586</v>
      </c>
    </row>
    <row r="110" spans="1:4" x14ac:dyDescent="0.25">
      <c r="A110" t="s">
        <v>477</v>
      </c>
      <c r="B110" t="s">
        <v>457</v>
      </c>
      <c r="C110">
        <v>5300384</v>
      </c>
      <c r="D110" t="s">
        <v>587</v>
      </c>
    </row>
    <row r="111" spans="1:4" x14ac:dyDescent="0.25">
      <c r="A111" t="s">
        <v>477</v>
      </c>
      <c r="B111" t="s">
        <v>457</v>
      </c>
      <c r="C111">
        <v>5300384</v>
      </c>
      <c r="D111" t="s">
        <v>588</v>
      </c>
    </row>
    <row r="112" spans="1:4" x14ac:dyDescent="0.25">
      <c r="A112" t="s">
        <v>477</v>
      </c>
      <c r="B112" t="s">
        <v>457</v>
      </c>
      <c r="C112">
        <v>5300384</v>
      </c>
      <c r="D112" t="s">
        <v>589</v>
      </c>
    </row>
    <row r="113" spans="1:4" x14ac:dyDescent="0.25">
      <c r="A113" t="s">
        <v>477</v>
      </c>
      <c r="B113" t="s">
        <v>457</v>
      </c>
      <c r="C113">
        <v>5300384</v>
      </c>
      <c r="D113" t="s">
        <v>590</v>
      </c>
    </row>
    <row r="114" spans="1:4" x14ac:dyDescent="0.25">
      <c r="A114" t="s">
        <v>477</v>
      </c>
      <c r="B114" t="s">
        <v>457</v>
      </c>
      <c r="C114">
        <v>5300384</v>
      </c>
      <c r="D114" t="s">
        <v>591</v>
      </c>
    </row>
    <row r="115" spans="1:4" x14ac:dyDescent="0.25">
      <c r="A115" t="s">
        <v>477</v>
      </c>
      <c r="B115" t="s">
        <v>457</v>
      </c>
      <c r="C115">
        <v>5300384</v>
      </c>
      <c r="D115" t="s">
        <v>592</v>
      </c>
    </row>
    <row r="116" spans="1:4" x14ac:dyDescent="0.25">
      <c r="A116" t="s">
        <v>477</v>
      </c>
      <c r="B116" t="s">
        <v>469</v>
      </c>
      <c r="C116">
        <v>5300384</v>
      </c>
      <c r="D116" t="s">
        <v>593</v>
      </c>
    </row>
    <row r="117" spans="1:4" x14ac:dyDescent="0.25">
      <c r="A117" t="s">
        <v>477</v>
      </c>
      <c r="B117" t="s">
        <v>469</v>
      </c>
      <c r="C117">
        <v>5300384</v>
      </c>
      <c r="D117" t="s">
        <v>594</v>
      </c>
    </row>
    <row r="118" spans="1:4" x14ac:dyDescent="0.25">
      <c r="A118" t="s">
        <v>477</v>
      </c>
      <c r="B118" t="s">
        <v>469</v>
      </c>
      <c r="C118">
        <v>5300384</v>
      </c>
      <c r="D118" t="s">
        <v>595</v>
      </c>
    </row>
    <row r="119" spans="1:4" x14ac:dyDescent="0.25">
      <c r="A119" t="s">
        <v>477</v>
      </c>
      <c r="B119" t="s">
        <v>469</v>
      </c>
      <c r="C119">
        <v>5300384</v>
      </c>
      <c r="D119" t="s">
        <v>596</v>
      </c>
    </row>
    <row r="120" spans="1:4" x14ac:dyDescent="0.25">
      <c r="A120" t="s">
        <v>477</v>
      </c>
      <c r="B120" t="s">
        <v>469</v>
      </c>
      <c r="C120">
        <v>5300384</v>
      </c>
      <c r="D120" t="s">
        <v>597</v>
      </c>
    </row>
    <row r="121" spans="1:4" x14ac:dyDescent="0.25">
      <c r="A121" t="s">
        <v>477</v>
      </c>
      <c r="B121" t="s">
        <v>469</v>
      </c>
      <c r="C121">
        <v>5300384</v>
      </c>
      <c r="D121" t="s">
        <v>598</v>
      </c>
    </row>
    <row r="122" spans="1:4" x14ac:dyDescent="0.25">
      <c r="A122" t="s">
        <v>479</v>
      </c>
      <c r="B122" t="s">
        <v>457</v>
      </c>
      <c r="C122">
        <v>10900030</v>
      </c>
      <c r="D122" t="s">
        <v>599</v>
      </c>
    </row>
    <row r="123" spans="1:4" x14ac:dyDescent="0.25">
      <c r="A123" t="s">
        <v>479</v>
      </c>
      <c r="B123" t="s">
        <v>457</v>
      </c>
      <c r="C123">
        <v>10900030</v>
      </c>
      <c r="D123" t="s">
        <v>600</v>
      </c>
    </row>
    <row r="124" spans="1:4" x14ac:dyDescent="0.25">
      <c r="A124" t="s">
        <v>479</v>
      </c>
      <c r="B124" t="s">
        <v>457</v>
      </c>
      <c r="C124">
        <v>10900030</v>
      </c>
      <c r="D124" t="s">
        <v>601</v>
      </c>
    </row>
    <row r="125" spans="1:4" x14ac:dyDescent="0.25">
      <c r="A125" t="s">
        <v>479</v>
      </c>
      <c r="B125" t="s">
        <v>457</v>
      </c>
      <c r="C125">
        <v>10900030</v>
      </c>
      <c r="D125" t="s">
        <v>602</v>
      </c>
    </row>
    <row r="126" spans="1:4" x14ac:dyDescent="0.25">
      <c r="A126" t="s">
        <v>479</v>
      </c>
      <c r="B126" t="s">
        <v>457</v>
      </c>
      <c r="C126">
        <v>10900030</v>
      </c>
      <c r="D126" t="s">
        <v>603</v>
      </c>
    </row>
    <row r="127" spans="1:4" x14ac:dyDescent="0.25">
      <c r="A127" t="s">
        <v>479</v>
      </c>
      <c r="B127" t="s">
        <v>457</v>
      </c>
      <c r="C127">
        <v>10900030</v>
      </c>
      <c r="D127" t="s">
        <v>604</v>
      </c>
    </row>
    <row r="128" spans="1:4" x14ac:dyDescent="0.25">
      <c r="A128" t="s">
        <v>479</v>
      </c>
      <c r="B128" t="s">
        <v>469</v>
      </c>
      <c r="C128">
        <v>10900030</v>
      </c>
      <c r="D128" t="s">
        <v>605</v>
      </c>
    </row>
    <row r="129" spans="1:4" x14ac:dyDescent="0.25">
      <c r="A129" t="s">
        <v>479</v>
      </c>
      <c r="B129" t="s">
        <v>469</v>
      </c>
      <c r="C129">
        <v>10900030</v>
      </c>
      <c r="D129" t="s">
        <v>606</v>
      </c>
    </row>
    <row r="130" spans="1:4" x14ac:dyDescent="0.25">
      <c r="A130" t="s">
        <v>479</v>
      </c>
      <c r="B130" t="s">
        <v>469</v>
      </c>
      <c r="C130">
        <v>10900030</v>
      </c>
      <c r="D130" t="s">
        <v>607</v>
      </c>
    </row>
    <row r="131" spans="1:4" x14ac:dyDescent="0.25">
      <c r="A131" t="s">
        <v>479</v>
      </c>
      <c r="B131" t="s">
        <v>469</v>
      </c>
      <c r="C131">
        <v>10900030</v>
      </c>
      <c r="D131" t="s">
        <v>608</v>
      </c>
    </row>
    <row r="132" spans="1:4" x14ac:dyDescent="0.25">
      <c r="A132" t="s">
        <v>479</v>
      </c>
      <c r="B132" t="s">
        <v>469</v>
      </c>
      <c r="C132">
        <v>10900030</v>
      </c>
      <c r="D132" t="s">
        <v>609</v>
      </c>
    </row>
    <row r="133" spans="1:4" x14ac:dyDescent="0.25">
      <c r="A133" t="s">
        <v>479</v>
      </c>
      <c r="B133" t="s">
        <v>469</v>
      </c>
      <c r="C133">
        <v>10900030</v>
      </c>
      <c r="D133" t="s">
        <v>610</v>
      </c>
    </row>
    <row r="134" spans="1:4" x14ac:dyDescent="0.25">
      <c r="A134" t="s">
        <v>481</v>
      </c>
      <c r="B134" t="s">
        <v>457</v>
      </c>
      <c r="C134">
        <v>5301239</v>
      </c>
      <c r="D134" t="s">
        <v>611</v>
      </c>
    </row>
    <row r="135" spans="1:4" x14ac:dyDescent="0.25">
      <c r="A135" t="s">
        <v>481</v>
      </c>
      <c r="B135" t="s">
        <v>457</v>
      </c>
      <c r="C135">
        <v>5301239</v>
      </c>
      <c r="D135" t="s">
        <v>612</v>
      </c>
    </row>
    <row r="136" spans="1:4" x14ac:dyDescent="0.25">
      <c r="A136" t="s">
        <v>481</v>
      </c>
      <c r="B136" t="s">
        <v>457</v>
      </c>
      <c r="C136">
        <v>5301239</v>
      </c>
      <c r="D136" t="s">
        <v>613</v>
      </c>
    </row>
    <row r="137" spans="1:4" x14ac:dyDescent="0.25">
      <c r="A137" t="s">
        <v>481</v>
      </c>
      <c r="B137" t="s">
        <v>457</v>
      </c>
      <c r="C137">
        <v>5301239</v>
      </c>
      <c r="D137" t="s">
        <v>614</v>
      </c>
    </row>
    <row r="138" spans="1:4" x14ac:dyDescent="0.25">
      <c r="A138" t="s">
        <v>481</v>
      </c>
      <c r="B138" t="s">
        <v>457</v>
      </c>
      <c r="C138">
        <v>5301239</v>
      </c>
      <c r="D138" t="s">
        <v>615</v>
      </c>
    </row>
    <row r="139" spans="1:4" x14ac:dyDescent="0.25">
      <c r="A139" t="s">
        <v>481</v>
      </c>
      <c r="B139" t="s">
        <v>457</v>
      </c>
      <c r="C139">
        <v>5301239</v>
      </c>
      <c r="D139" t="s">
        <v>616</v>
      </c>
    </row>
    <row r="140" spans="1:4" x14ac:dyDescent="0.25">
      <c r="A140" t="s">
        <v>481</v>
      </c>
      <c r="B140" t="s">
        <v>469</v>
      </c>
      <c r="C140">
        <v>5301239</v>
      </c>
      <c r="D140" t="s">
        <v>617</v>
      </c>
    </row>
    <row r="141" spans="1:4" x14ac:dyDescent="0.25">
      <c r="A141" t="s">
        <v>481</v>
      </c>
      <c r="B141" t="s">
        <v>469</v>
      </c>
      <c r="C141">
        <v>5301239</v>
      </c>
      <c r="D141" t="s">
        <v>618</v>
      </c>
    </row>
    <row r="142" spans="1:4" x14ac:dyDescent="0.25">
      <c r="A142" t="s">
        <v>481</v>
      </c>
      <c r="B142" t="s">
        <v>469</v>
      </c>
      <c r="C142">
        <v>5301239</v>
      </c>
      <c r="D142" t="s">
        <v>619</v>
      </c>
    </row>
    <row r="143" spans="1:4" x14ac:dyDescent="0.25">
      <c r="A143" t="s">
        <v>481</v>
      </c>
      <c r="B143" t="s">
        <v>469</v>
      </c>
      <c r="C143">
        <v>5301239</v>
      </c>
      <c r="D143" t="s">
        <v>620</v>
      </c>
    </row>
    <row r="144" spans="1:4" x14ac:dyDescent="0.25">
      <c r="A144" t="s">
        <v>481</v>
      </c>
      <c r="B144" t="s">
        <v>469</v>
      </c>
      <c r="C144">
        <v>5301239</v>
      </c>
      <c r="D144" t="s">
        <v>621</v>
      </c>
    </row>
    <row r="145" spans="1:4" x14ac:dyDescent="0.25">
      <c r="A145" t="s">
        <v>481</v>
      </c>
      <c r="B145" t="s">
        <v>469</v>
      </c>
      <c r="C145">
        <v>5301239</v>
      </c>
      <c r="D145" t="s">
        <v>622</v>
      </c>
    </row>
    <row r="146" spans="1:4" x14ac:dyDescent="0.25">
      <c r="A146" t="s">
        <v>483</v>
      </c>
      <c r="B146" t="s">
        <v>457</v>
      </c>
      <c r="C146">
        <v>14500080</v>
      </c>
      <c r="D146" t="s">
        <v>623</v>
      </c>
    </row>
    <row r="147" spans="1:4" x14ac:dyDescent="0.25">
      <c r="A147" t="s">
        <v>483</v>
      </c>
      <c r="B147" t="s">
        <v>457</v>
      </c>
      <c r="C147">
        <v>14500080</v>
      </c>
      <c r="D147" t="s">
        <v>624</v>
      </c>
    </row>
    <row r="148" spans="1:4" x14ac:dyDescent="0.25">
      <c r="A148" t="s">
        <v>483</v>
      </c>
      <c r="B148" t="s">
        <v>457</v>
      </c>
      <c r="C148">
        <v>14500080</v>
      </c>
      <c r="D148" t="s">
        <v>625</v>
      </c>
    </row>
    <row r="149" spans="1:4" x14ac:dyDescent="0.25">
      <c r="A149" t="s">
        <v>483</v>
      </c>
      <c r="B149" t="s">
        <v>457</v>
      </c>
      <c r="C149">
        <v>14500080</v>
      </c>
      <c r="D149" t="s">
        <v>626</v>
      </c>
    </row>
    <row r="150" spans="1:4" x14ac:dyDescent="0.25">
      <c r="A150" t="s">
        <v>483</v>
      </c>
      <c r="B150" t="s">
        <v>457</v>
      </c>
      <c r="C150">
        <v>14500080</v>
      </c>
      <c r="D150" t="s">
        <v>627</v>
      </c>
    </row>
    <row r="151" spans="1:4" x14ac:dyDescent="0.25">
      <c r="A151" t="s">
        <v>483</v>
      </c>
      <c r="B151" t="s">
        <v>457</v>
      </c>
      <c r="C151">
        <v>14500080</v>
      </c>
      <c r="D151" t="s">
        <v>628</v>
      </c>
    </row>
    <row r="152" spans="1:4" x14ac:dyDescent="0.25">
      <c r="A152" t="s">
        <v>483</v>
      </c>
      <c r="B152" t="s">
        <v>469</v>
      </c>
      <c r="C152">
        <v>14500080</v>
      </c>
      <c r="D152" t="s">
        <v>629</v>
      </c>
    </row>
    <row r="153" spans="1:4" x14ac:dyDescent="0.25">
      <c r="A153" t="s">
        <v>483</v>
      </c>
      <c r="B153" t="s">
        <v>469</v>
      </c>
      <c r="C153">
        <v>14500080</v>
      </c>
      <c r="D153" t="s">
        <v>630</v>
      </c>
    </row>
    <row r="154" spans="1:4" x14ac:dyDescent="0.25">
      <c r="A154" t="s">
        <v>483</v>
      </c>
      <c r="B154" t="s">
        <v>469</v>
      </c>
      <c r="C154">
        <v>14500080</v>
      </c>
      <c r="D154" t="s">
        <v>631</v>
      </c>
    </row>
    <row r="155" spans="1:4" x14ac:dyDescent="0.25">
      <c r="A155" t="s">
        <v>483</v>
      </c>
      <c r="B155" t="s">
        <v>469</v>
      </c>
      <c r="C155">
        <v>14500080</v>
      </c>
      <c r="D155" t="s">
        <v>632</v>
      </c>
    </row>
    <row r="156" spans="1:4" x14ac:dyDescent="0.25">
      <c r="A156" t="s">
        <v>483</v>
      </c>
      <c r="B156" t="s">
        <v>469</v>
      </c>
      <c r="C156">
        <v>14500080</v>
      </c>
      <c r="D156" t="s">
        <v>633</v>
      </c>
    </row>
    <row r="157" spans="1:4" x14ac:dyDescent="0.25">
      <c r="A157" t="s">
        <v>483</v>
      </c>
      <c r="B157" t="s">
        <v>469</v>
      </c>
      <c r="C157">
        <v>14500080</v>
      </c>
      <c r="D157" t="s">
        <v>634</v>
      </c>
    </row>
    <row r="158" spans="1:4" x14ac:dyDescent="0.25">
      <c r="A158" t="s">
        <v>485</v>
      </c>
      <c r="B158" t="s">
        <v>457</v>
      </c>
      <c r="C158">
        <v>10900005</v>
      </c>
      <c r="D158" t="s">
        <v>635</v>
      </c>
    </row>
    <row r="159" spans="1:4" x14ac:dyDescent="0.25">
      <c r="A159" t="s">
        <v>485</v>
      </c>
      <c r="B159" t="s">
        <v>457</v>
      </c>
      <c r="C159">
        <v>10900005</v>
      </c>
      <c r="D159" t="s">
        <v>636</v>
      </c>
    </row>
    <row r="160" spans="1:4" x14ac:dyDescent="0.25">
      <c r="A160" t="s">
        <v>485</v>
      </c>
      <c r="B160" t="s">
        <v>457</v>
      </c>
      <c r="C160">
        <v>10900005</v>
      </c>
      <c r="D160" t="s">
        <v>637</v>
      </c>
    </row>
    <row r="161" spans="1:4" x14ac:dyDescent="0.25">
      <c r="A161" t="s">
        <v>485</v>
      </c>
      <c r="B161" t="s">
        <v>457</v>
      </c>
      <c r="C161">
        <v>10900005</v>
      </c>
      <c r="D161" t="s">
        <v>638</v>
      </c>
    </row>
    <row r="162" spans="1:4" x14ac:dyDescent="0.25">
      <c r="A162" t="s">
        <v>485</v>
      </c>
      <c r="B162" t="s">
        <v>457</v>
      </c>
      <c r="C162">
        <v>10900005</v>
      </c>
      <c r="D162" t="s">
        <v>639</v>
      </c>
    </row>
    <row r="163" spans="1:4" x14ac:dyDescent="0.25">
      <c r="A163" t="s">
        <v>485</v>
      </c>
      <c r="B163" t="s">
        <v>457</v>
      </c>
      <c r="C163">
        <v>10900005</v>
      </c>
      <c r="D163" t="s">
        <v>640</v>
      </c>
    </row>
    <row r="164" spans="1:4" x14ac:dyDescent="0.25">
      <c r="A164" t="s">
        <v>485</v>
      </c>
      <c r="B164" t="s">
        <v>469</v>
      </c>
      <c r="C164">
        <v>10900005</v>
      </c>
      <c r="D164" t="s">
        <v>641</v>
      </c>
    </row>
    <row r="165" spans="1:4" x14ac:dyDescent="0.25">
      <c r="A165" t="s">
        <v>485</v>
      </c>
      <c r="B165" t="s">
        <v>469</v>
      </c>
      <c r="C165">
        <v>10900005</v>
      </c>
      <c r="D165" t="s">
        <v>642</v>
      </c>
    </row>
    <row r="166" spans="1:4" x14ac:dyDescent="0.25">
      <c r="A166" t="s">
        <v>485</v>
      </c>
      <c r="B166" t="s">
        <v>469</v>
      </c>
      <c r="C166">
        <v>10900005</v>
      </c>
      <c r="D166" t="s">
        <v>643</v>
      </c>
    </row>
    <row r="167" spans="1:4" x14ac:dyDescent="0.25">
      <c r="A167" t="s">
        <v>485</v>
      </c>
      <c r="B167" t="s">
        <v>469</v>
      </c>
      <c r="C167">
        <v>10900005</v>
      </c>
      <c r="D167" t="s">
        <v>644</v>
      </c>
    </row>
    <row r="168" spans="1:4" x14ac:dyDescent="0.25">
      <c r="A168" t="s">
        <v>485</v>
      </c>
      <c r="B168" t="s">
        <v>469</v>
      </c>
      <c r="C168">
        <v>10900005</v>
      </c>
      <c r="D168" t="s">
        <v>645</v>
      </c>
    </row>
    <row r="169" spans="1:4" x14ac:dyDescent="0.25">
      <c r="A169" t="s">
        <v>485</v>
      </c>
      <c r="B169" t="s">
        <v>469</v>
      </c>
      <c r="C169">
        <v>10900005</v>
      </c>
      <c r="D169" t="s">
        <v>646</v>
      </c>
    </row>
    <row r="170" spans="1:4" x14ac:dyDescent="0.25">
      <c r="A170" t="s">
        <v>487</v>
      </c>
      <c r="B170" t="s">
        <v>457</v>
      </c>
      <c r="C170">
        <v>11100036</v>
      </c>
      <c r="D170" t="s">
        <v>647</v>
      </c>
    </row>
    <row r="171" spans="1:4" x14ac:dyDescent="0.25">
      <c r="A171" t="s">
        <v>487</v>
      </c>
      <c r="B171" t="s">
        <v>457</v>
      </c>
      <c r="C171">
        <v>11100036</v>
      </c>
      <c r="D171" t="s">
        <v>648</v>
      </c>
    </row>
    <row r="172" spans="1:4" x14ac:dyDescent="0.25">
      <c r="A172" t="s">
        <v>487</v>
      </c>
      <c r="B172" t="s">
        <v>457</v>
      </c>
      <c r="C172">
        <v>11100036</v>
      </c>
      <c r="D172" t="s">
        <v>649</v>
      </c>
    </row>
    <row r="173" spans="1:4" x14ac:dyDescent="0.25">
      <c r="A173" t="s">
        <v>487</v>
      </c>
      <c r="B173" t="s">
        <v>457</v>
      </c>
      <c r="C173">
        <v>11100036</v>
      </c>
      <c r="D173" t="s">
        <v>650</v>
      </c>
    </row>
    <row r="174" spans="1:4" x14ac:dyDescent="0.25">
      <c r="A174" t="s">
        <v>487</v>
      </c>
      <c r="B174" t="s">
        <v>457</v>
      </c>
      <c r="C174">
        <v>11100036</v>
      </c>
      <c r="D174" t="s">
        <v>651</v>
      </c>
    </row>
    <row r="175" spans="1:4" x14ac:dyDescent="0.25">
      <c r="A175" t="s">
        <v>487</v>
      </c>
      <c r="B175" t="s">
        <v>457</v>
      </c>
      <c r="C175">
        <v>11100036</v>
      </c>
      <c r="D175" t="s">
        <v>652</v>
      </c>
    </row>
    <row r="176" spans="1:4" x14ac:dyDescent="0.25">
      <c r="A176" t="s">
        <v>487</v>
      </c>
      <c r="B176" t="s">
        <v>469</v>
      </c>
      <c r="C176">
        <v>11100036</v>
      </c>
      <c r="D176" t="s">
        <v>653</v>
      </c>
    </row>
    <row r="177" spans="1:4" x14ac:dyDescent="0.25">
      <c r="A177" t="s">
        <v>487</v>
      </c>
      <c r="B177" t="s">
        <v>469</v>
      </c>
      <c r="C177">
        <v>11100036</v>
      </c>
      <c r="D177" t="s">
        <v>654</v>
      </c>
    </row>
    <row r="178" spans="1:4" x14ac:dyDescent="0.25">
      <c r="A178" t="s">
        <v>487</v>
      </c>
      <c r="B178" t="s">
        <v>469</v>
      </c>
      <c r="C178">
        <v>11100036</v>
      </c>
      <c r="D178" t="s">
        <v>655</v>
      </c>
    </row>
    <row r="179" spans="1:4" x14ac:dyDescent="0.25">
      <c r="A179" t="s">
        <v>487</v>
      </c>
      <c r="B179" t="s">
        <v>469</v>
      </c>
      <c r="C179">
        <v>11100036</v>
      </c>
      <c r="D179" t="s">
        <v>656</v>
      </c>
    </row>
    <row r="180" spans="1:4" x14ac:dyDescent="0.25">
      <c r="A180" t="s">
        <v>487</v>
      </c>
      <c r="B180" t="s">
        <v>469</v>
      </c>
      <c r="C180">
        <v>11100036</v>
      </c>
      <c r="D180" t="s">
        <v>657</v>
      </c>
    </row>
    <row r="181" spans="1:4" x14ac:dyDescent="0.25">
      <c r="A181" t="s">
        <v>487</v>
      </c>
      <c r="B181" t="s">
        <v>469</v>
      </c>
      <c r="C181">
        <v>11100036</v>
      </c>
      <c r="D181" t="s">
        <v>658</v>
      </c>
    </row>
    <row r="182" spans="1:4" x14ac:dyDescent="0.25">
      <c r="A182" t="s">
        <v>489</v>
      </c>
      <c r="B182" t="s">
        <v>457</v>
      </c>
      <c r="C182">
        <v>5300477</v>
      </c>
      <c r="D182" t="s">
        <v>659</v>
      </c>
    </row>
    <row r="183" spans="1:4" x14ac:dyDescent="0.25">
      <c r="A183" t="s">
        <v>489</v>
      </c>
      <c r="B183" t="s">
        <v>457</v>
      </c>
      <c r="C183">
        <v>5300477</v>
      </c>
      <c r="D183" t="s">
        <v>660</v>
      </c>
    </row>
    <row r="184" spans="1:4" x14ac:dyDescent="0.25">
      <c r="A184" t="s">
        <v>489</v>
      </c>
      <c r="B184" t="s">
        <v>457</v>
      </c>
      <c r="C184">
        <v>5300477</v>
      </c>
      <c r="D184" t="s">
        <v>661</v>
      </c>
    </row>
    <row r="185" spans="1:4" x14ac:dyDescent="0.25">
      <c r="A185" t="s">
        <v>489</v>
      </c>
      <c r="B185" t="s">
        <v>457</v>
      </c>
      <c r="C185">
        <v>5300477</v>
      </c>
      <c r="D185" t="s">
        <v>662</v>
      </c>
    </row>
    <row r="186" spans="1:4" x14ac:dyDescent="0.25">
      <c r="A186" t="s">
        <v>489</v>
      </c>
      <c r="B186" t="s">
        <v>457</v>
      </c>
      <c r="C186">
        <v>5300477</v>
      </c>
      <c r="D186" t="s">
        <v>663</v>
      </c>
    </row>
    <row r="187" spans="1:4" x14ac:dyDescent="0.25">
      <c r="A187" t="s">
        <v>489</v>
      </c>
      <c r="B187" t="s">
        <v>457</v>
      </c>
      <c r="C187">
        <v>5300477</v>
      </c>
      <c r="D187" t="s">
        <v>664</v>
      </c>
    </row>
    <row r="188" spans="1:4" x14ac:dyDescent="0.25">
      <c r="A188" t="s">
        <v>489</v>
      </c>
      <c r="B188" t="s">
        <v>469</v>
      </c>
      <c r="C188">
        <v>5300477</v>
      </c>
      <c r="D188" t="s">
        <v>665</v>
      </c>
    </row>
    <row r="189" spans="1:4" x14ac:dyDescent="0.25">
      <c r="A189" t="s">
        <v>489</v>
      </c>
      <c r="B189" t="s">
        <v>469</v>
      </c>
      <c r="C189">
        <v>5300477</v>
      </c>
      <c r="D189" t="s">
        <v>666</v>
      </c>
    </row>
    <row r="190" spans="1:4" x14ac:dyDescent="0.25">
      <c r="A190" t="s">
        <v>489</v>
      </c>
      <c r="B190" t="s">
        <v>469</v>
      </c>
      <c r="C190">
        <v>5300477</v>
      </c>
      <c r="D190" t="s">
        <v>667</v>
      </c>
    </row>
    <row r="191" spans="1:4" x14ac:dyDescent="0.25">
      <c r="A191" t="s">
        <v>489</v>
      </c>
      <c r="B191" t="s">
        <v>469</v>
      </c>
      <c r="C191">
        <v>5300477</v>
      </c>
      <c r="D191" t="s">
        <v>668</v>
      </c>
    </row>
    <row r="192" spans="1:4" x14ac:dyDescent="0.25">
      <c r="A192" t="s">
        <v>489</v>
      </c>
      <c r="B192" t="s">
        <v>469</v>
      </c>
      <c r="C192">
        <v>5300477</v>
      </c>
      <c r="D192" t="s">
        <v>669</v>
      </c>
    </row>
    <row r="193" spans="1:4" x14ac:dyDescent="0.25">
      <c r="A193" t="s">
        <v>489</v>
      </c>
      <c r="B193" t="s">
        <v>469</v>
      </c>
      <c r="C193">
        <v>5300477</v>
      </c>
      <c r="D193" t="s">
        <v>670</v>
      </c>
    </row>
    <row r="194" spans="1:4" x14ac:dyDescent="0.25">
      <c r="A194" t="s">
        <v>491</v>
      </c>
      <c r="B194" t="s">
        <v>457</v>
      </c>
      <c r="C194" t="s">
        <v>671</v>
      </c>
      <c r="D194" t="s">
        <v>672</v>
      </c>
    </row>
    <row r="195" spans="1:4" x14ac:dyDescent="0.25">
      <c r="A195" t="s">
        <v>491</v>
      </c>
      <c r="B195" t="s">
        <v>457</v>
      </c>
      <c r="C195" t="s">
        <v>671</v>
      </c>
      <c r="D195" t="s">
        <v>673</v>
      </c>
    </row>
    <row r="196" spans="1:4" x14ac:dyDescent="0.25">
      <c r="A196" t="s">
        <v>491</v>
      </c>
      <c r="B196" t="s">
        <v>457</v>
      </c>
      <c r="C196" t="s">
        <v>671</v>
      </c>
      <c r="D196" t="s">
        <v>674</v>
      </c>
    </row>
    <row r="197" spans="1:4" x14ac:dyDescent="0.25">
      <c r="A197" t="s">
        <v>491</v>
      </c>
      <c r="B197" t="s">
        <v>457</v>
      </c>
      <c r="C197" t="s">
        <v>671</v>
      </c>
      <c r="D197" t="s">
        <v>675</v>
      </c>
    </row>
    <row r="198" spans="1:4" x14ac:dyDescent="0.25">
      <c r="A198" t="s">
        <v>491</v>
      </c>
      <c r="B198" t="s">
        <v>457</v>
      </c>
      <c r="C198" t="s">
        <v>671</v>
      </c>
      <c r="D198" t="s">
        <v>676</v>
      </c>
    </row>
    <row r="199" spans="1:4" x14ac:dyDescent="0.25">
      <c r="A199" t="s">
        <v>491</v>
      </c>
      <c r="B199" t="s">
        <v>457</v>
      </c>
      <c r="C199" t="s">
        <v>671</v>
      </c>
      <c r="D199" t="s">
        <v>677</v>
      </c>
    </row>
    <row r="200" spans="1:4" x14ac:dyDescent="0.25">
      <c r="A200" t="s">
        <v>491</v>
      </c>
      <c r="B200" t="s">
        <v>469</v>
      </c>
      <c r="C200" t="s">
        <v>671</v>
      </c>
      <c r="D200" t="s">
        <v>678</v>
      </c>
    </row>
    <row r="201" spans="1:4" x14ac:dyDescent="0.25">
      <c r="A201" t="s">
        <v>491</v>
      </c>
      <c r="B201" t="s">
        <v>469</v>
      </c>
      <c r="C201" t="s">
        <v>671</v>
      </c>
      <c r="D201" t="s">
        <v>679</v>
      </c>
    </row>
    <row r="202" spans="1:4" x14ac:dyDescent="0.25">
      <c r="A202" t="s">
        <v>491</v>
      </c>
      <c r="B202" t="s">
        <v>469</v>
      </c>
      <c r="C202" t="s">
        <v>671</v>
      </c>
      <c r="D202" t="s">
        <v>680</v>
      </c>
    </row>
    <row r="203" spans="1:4" x14ac:dyDescent="0.25">
      <c r="A203" t="s">
        <v>491</v>
      </c>
      <c r="B203" t="s">
        <v>469</v>
      </c>
      <c r="C203" t="s">
        <v>671</v>
      </c>
      <c r="D203" t="s">
        <v>681</v>
      </c>
    </row>
    <row r="204" spans="1:4" x14ac:dyDescent="0.25">
      <c r="A204" t="s">
        <v>491</v>
      </c>
      <c r="B204" t="s">
        <v>469</v>
      </c>
      <c r="C204" t="s">
        <v>671</v>
      </c>
      <c r="D204" t="s">
        <v>682</v>
      </c>
    </row>
    <row r="205" spans="1:4" x14ac:dyDescent="0.25">
      <c r="A205" t="s">
        <v>491</v>
      </c>
      <c r="B205" t="s">
        <v>469</v>
      </c>
      <c r="C205" t="s">
        <v>671</v>
      </c>
      <c r="D205" t="s">
        <v>683</v>
      </c>
    </row>
    <row r="206" spans="1:4" x14ac:dyDescent="0.25">
      <c r="A206" t="s">
        <v>493</v>
      </c>
      <c r="B206" t="s">
        <v>457</v>
      </c>
      <c r="C206" t="s">
        <v>684</v>
      </c>
      <c r="D206" t="s">
        <v>685</v>
      </c>
    </row>
    <row r="207" spans="1:4" x14ac:dyDescent="0.25">
      <c r="A207" t="s">
        <v>493</v>
      </c>
      <c r="B207" t="s">
        <v>457</v>
      </c>
      <c r="C207" t="s">
        <v>684</v>
      </c>
      <c r="D207" t="s">
        <v>686</v>
      </c>
    </row>
    <row r="208" spans="1:4" x14ac:dyDescent="0.25">
      <c r="A208" t="s">
        <v>493</v>
      </c>
      <c r="B208" t="s">
        <v>457</v>
      </c>
      <c r="C208" t="s">
        <v>684</v>
      </c>
      <c r="D208" t="s">
        <v>687</v>
      </c>
    </row>
    <row r="209" spans="1:4" x14ac:dyDescent="0.25">
      <c r="A209" t="s">
        <v>493</v>
      </c>
      <c r="B209" t="s">
        <v>457</v>
      </c>
      <c r="C209" t="s">
        <v>684</v>
      </c>
      <c r="D209" t="s">
        <v>688</v>
      </c>
    </row>
    <row r="210" spans="1:4" x14ac:dyDescent="0.25">
      <c r="A210" t="s">
        <v>493</v>
      </c>
      <c r="B210" t="s">
        <v>457</v>
      </c>
      <c r="C210" t="s">
        <v>684</v>
      </c>
      <c r="D210" t="s">
        <v>689</v>
      </c>
    </row>
    <row r="211" spans="1:4" x14ac:dyDescent="0.25">
      <c r="A211" t="s">
        <v>493</v>
      </c>
      <c r="B211" t="s">
        <v>457</v>
      </c>
      <c r="C211" t="s">
        <v>684</v>
      </c>
      <c r="D211" t="s">
        <v>690</v>
      </c>
    </row>
    <row r="212" spans="1:4" x14ac:dyDescent="0.25">
      <c r="A212" t="s">
        <v>493</v>
      </c>
      <c r="B212" t="s">
        <v>469</v>
      </c>
      <c r="C212" t="s">
        <v>684</v>
      </c>
      <c r="D212" t="s">
        <v>691</v>
      </c>
    </row>
    <row r="213" spans="1:4" x14ac:dyDescent="0.25">
      <c r="A213" t="s">
        <v>493</v>
      </c>
      <c r="B213" t="s">
        <v>469</v>
      </c>
      <c r="C213" t="s">
        <v>684</v>
      </c>
      <c r="D213" t="s">
        <v>692</v>
      </c>
    </row>
    <row r="214" spans="1:4" x14ac:dyDescent="0.25">
      <c r="A214" t="s">
        <v>493</v>
      </c>
      <c r="B214" t="s">
        <v>469</v>
      </c>
      <c r="C214" t="s">
        <v>684</v>
      </c>
      <c r="D214" t="s">
        <v>693</v>
      </c>
    </row>
    <row r="215" spans="1:4" x14ac:dyDescent="0.25">
      <c r="A215" t="s">
        <v>493</v>
      </c>
      <c r="B215" t="s">
        <v>469</v>
      </c>
      <c r="C215" t="s">
        <v>684</v>
      </c>
      <c r="D215" t="s">
        <v>694</v>
      </c>
    </row>
    <row r="216" spans="1:4" x14ac:dyDescent="0.25">
      <c r="A216" t="s">
        <v>493</v>
      </c>
      <c r="B216" t="s">
        <v>469</v>
      </c>
      <c r="C216" t="s">
        <v>684</v>
      </c>
      <c r="D216" t="s">
        <v>695</v>
      </c>
    </row>
    <row r="217" spans="1:4" x14ac:dyDescent="0.25">
      <c r="A217" t="s">
        <v>493</v>
      </c>
      <c r="B217" t="s">
        <v>469</v>
      </c>
      <c r="C217" t="s">
        <v>684</v>
      </c>
      <c r="D217" t="s">
        <v>696</v>
      </c>
    </row>
    <row r="218" spans="1:4" x14ac:dyDescent="0.25">
      <c r="A218" t="s">
        <v>495</v>
      </c>
      <c r="B218" t="s">
        <v>457</v>
      </c>
      <c r="C218">
        <v>16900004</v>
      </c>
      <c r="D218" t="s">
        <v>697</v>
      </c>
    </row>
    <row r="219" spans="1:4" x14ac:dyDescent="0.25">
      <c r="A219" t="s">
        <v>495</v>
      </c>
      <c r="B219" t="s">
        <v>457</v>
      </c>
      <c r="C219">
        <v>16900004</v>
      </c>
      <c r="D219" t="s">
        <v>698</v>
      </c>
    </row>
    <row r="220" spans="1:4" x14ac:dyDescent="0.25">
      <c r="A220" t="s">
        <v>495</v>
      </c>
      <c r="B220" t="s">
        <v>457</v>
      </c>
      <c r="C220">
        <v>16900004</v>
      </c>
      <c r="D220" t="s">
        <v>699</v>
      </c>
    </row>
    <row r="221" spans="1:4" x14ac:dyDescent="0.25">
      <c r="A221" t="s">
        <v>495</v>
      </c>
      <c r="B221" t="s">
        <v>457</v>
      </c>
      <c r="C221">
        <v>16900004</v>
      </c>
      <c r="D221" t="s">
        <v>700</v>
      </c>
    </row>
    <row r="222" spans="1:4" x14ac:dyDescent="0.25">
      <c r="A222" t="s">
        <v>495</v>
      </c>
      <c r="B222" t="s">
        <v>457</v>
      </c>
      <c r="C222">
        <v>16900004</v>
      </c>
      <c r="D222" t="s">
        <v>701</v>
      </c>
    </row>
    <row r="223" spans="1:4" x14ac:dyDescent="0.25">
      <c r="A223" t="s">
        <v>495</v>
      </c>
      <c r="B223" t="s">
        <v>457</v>
      </c>
      <c r="C223">
        <v>16900004</v>
      </c>
      <c r="D223" t="s">
        <v>702</v>
      </c>
    </row>
    <row r="224" spans="1:4" x14ac:dyDescent="0.25">
      <c r="A224" t="s">
        <v>495</v>
      </c>
      <c r="B224" t="s">
        <v>469</v>
      </c>
      <c r="C224">
        <v>16900004</v>
      </c>
      <c r="D224" t="s">
        <v>703</v>
      </c>
    </row>
    <row r="225" spans="1:4" x14ac:dyDescent="0.25">
      <c r="A225" t="s">
        <v>495</v>
      </c>
      <c r="B225" t="s">
        <v>469</v>
      </c>
      <c r="C225">
        <v>16900004</v>
      </c>
      <c r="D225" t="s">
        <v>704</v>
      </c>
    </row>
    <row r="226" spans="1:4" x14ac:dyDescent="0.25">
      <c r="A226" t="s">
        <v>495</v>
      </c>
      <c r="B226" t="s">
        <v>469</v>
      </c>
      <c r="C226">
        <v>16900004</v>
      </c>
      <c r="D226" t="s">
        <v>705</v>
      </c>
    </row>
    <row r="227" spans="1:4" x14ac:dyDescent="0.25">
      <c r="A227" t="s">
        <v>495</v>
      </c>
      <c r="B227" t="s">
        <v>469</v>
      </c>
      <c r="C227">
        <v>16900004</v>
      </c>
      <c r="D227" t="s">
        <v>706</v>
      </c>
    </row>
    <row r="228" spans="1:4" x14ac:dyDescent="0.25">
      <c r="A228" t="s">
        <v>495</v>
      </c>
      <c r="B228" t="s">
        <v>469</v>
      </c>
      <c r="C228">
        <v>16900004</v>
      </c>
      <c r="D228" t="s">
        <v>707</v>
      </c>
    </row>
    <row r="229" spans="1:4" x14ac:dyDescent="0.25">
      <c r="A229" t="s">
        <v>495</v>
      </c>
      <c r="B229" t="s">
        <v>469</v>
      </c>
      <c r="C229">
        <v>16900004</v>
      </c>
      <c r="D229" t="s">
        <v>708</v>
      </c>
    </row>
    <row r="230" spans="1:4" x14ac:dyDescent="0.25">
      <c r="A230" t="s">
        <v>497</v>
      </c>
      <c r="B230" t="s">
        <v>457</v>
      </c>
      <c r="C230">
        <v>1700025</v>
      </c>
      <c r="D230" t="s">
        <v>709</v>
      </c>
    </row>
    <row r="231" spans="1:4" x14ac:dyDescent="0.25">
      <c r="A231" t="s">
        <v>497</v>
      </c>
      <c r="B231" t="s">
        <v>457</v>
      </c>
      <c r="C231">
        <v>1700025</v>
      </c>
      <c r="D231" t="s">
        <v>710</v>
      </c>
    </row>
    <row r="232" spans="1:4" x14ac:dyDescent="0.25">
      <c r="A232" t="s">
        <v>497</v>
      </c>
      <c r="B232" t="s">
        <v>457</v>
      </c>
      <c r="C232">
        <v>1700025</v>
      </c>
      <c r="D232" t="s">
        <v>711</v>
      </c>
    </row>
    <row r="233" spans="1:4" x14ac:dyDescent="0.25">
      <c r="A233" t="s">
        <v>497</v>
      </c>
      <c r="B233" t="s">
        <v>457</v>
      </c>
      <c r="C233">
        <v>1700025</v>
      </c>
      <c r="D233" t="s">
        <v>712</v>
      </c>
    </row>
    <row r="234" spans="1:4" x14ac:dyDescent="0.25">
      <c r="A234" t="s">
        <v>497</v>
      </c>
      <c r="B234" t="s">
        <v>457</v>
      </c>
      <c r="C234">
        <v>1700025</v>
      </c>
      <c r="D234" t="s">
        <v>713</v>
      </c>
    </row>
    <row r="235" spans="1:4" x14ac:dyDescent="0.25">
      <c r="A235" t="s">
        <v>497</v>
      </c>
      <c r="B235" t="s">
        <v>457</v>
      </c>
      <c r="C235">
        <v>1700025</v>
      </c>
      <c r="D235" t="s">
        <v>714</v>
      </c>
    </row>
    <row r="236" spans="1:4" x14ac:dyDescent="0.25">
      <c r="A236" t="s">
        <v>497</v>
      </c>
      <c r="B236" t="s">
        <v>469</v>
      </c>
      <c r="C236">
        <v>1700025</v>
      </c>
      <c r="D236" t="s">
        <v>715</v>
      </c>
    </row>
    <row r="237" spans="1:4" x14ac:dyDescent="0.25">
      <c r="A237" t="s">
        <v>497</v>
      </c>
      <c r="B237" t="s">
        <v>469</v>
      </c>
      <c r="C237">
        <v>1700025</v>
      </c>
      <c r="D237" t="s">
        <v>716</v>
      </c>
    </row>
    <row r="238" spans="1:4" x14ac:dyDescent="0.25">
      <c r="A238" t="s">
        <v>497</v>
      </c>
      <c r="B238" t="s">
        <v>469</v>
      </c>
      <c r="C238">
        <v>1700025</v>
      </c>
      <c r="D238" t="s">
        <v>717</v>
      </c>
    </row>
    <row r="239" spans="1:4" x14ac:dyDescent="0.25">
      <c r="A239" t="s">
        <v>497</v>
      </c>
      <c r="B239" t="s">
        <v>469</v>
      </c>
      <c r="C239">
        <v>1700025</v>
      </c>
      <c r="D239" t="s">
        <v>718</v>
      </c>
    </row>
    <row r="240" spans="1:4" x14ac:dyDescent="0.25">
      <c r="A240" t="s">
        <v>497</v>
      </c>
      <c r="B240" t="s">
        <v>469</v>
      </c>
      <c r="C240">
        <v>1700025</v>
      </c>
      <c r="D240" t="s">
        <v>719</v>
      </c>
    </row>
    <row r="241" spans="1:4" x14ac:dyDescent="0.25">
      <c r="A241" t="s">
        <v>497</v>
      </c>
      <c r="B241" t="s">
        <v>469</v>
      </c>
      <c r="C241">
        <v>1700025</v>
      </c>
      <c r="D241" t="s">
        <v>720</v>
      </c>
    </row>
    <row r="242" spans="1:4" x14ac:dyDescent="0.25">
      <c r="A242" t="s">
        <v>499</v>
      </c>
      <c r="B242" t="s">
        <v>457</v>
      </c>
      <c r="C242">
        <v>6100001</v>
      </c>
      <c r="D242" t="s">
        <v>721</v>
      </c>
    </row>
    <row r="243" spans="1:4" x14ac:dyDescent="0.25">
      <c r="A243" t="s">
        <v>499</v>
      </c>
      <c r="B243" t="s">
        <v>457</v>
      </c>
      <c r="C243">
        <v>6100001</v>
      </c>
      <c r="D243" t="s">
        <v>722</v>
      </c>
    </row>
    <row r="244" spans="1:4" x14ac:dyDescent="0.25">
      <c r="A244" t="s">
        <v>499</v>
      </c>
      <c r="B244" t="s">
        <v>457</v>
      </c>
      <c r="C244">
        <v>6100001</v>
      </c>
      <c r="D244" t="s">
        <v>723</v>
      </c>
    </row>
    <row r="245" spans="1:4" x14ac:dyDescent="0.25">
      <c r="A245" t="s">
        <v>499</v>
      </c>
      <c r="B245" t="s">
        <v>457</v>
      </c>
      <c r="C245">
        <v>6100001</v>
      </c>
      <c r="D245" t="s">
        <v>724</v>
      </c>
    </row>
    <row r="246" spans="1:4" x14ac:dyDescent="0.25">
      <c r="A246" t="s">
        <v>499</v>
      </c>
      <c r="B246" t="s">
        <v>457</v>
      </c>
      <c r="C246">
        <v>6100001</v>
      </c>
      <c r="D246" t="s">
        <v>725</v>
      </c>
    </row>
    <row r="247" spans="1:4" x14ac:dyDescent="0.25">
      <c r="A247" t="s">
        <v>499</v>
      </c>
      <c r="B247" t="s">
        <v>457</v>
      </c>
      <c r="C247">
        <v>6100001</v>
      </c>
      <c r="D247" t="s">
        <v>726</v>
      </c>
    </row>
    <row r="248" spans="1:4" x14ac:dyDescent="0.25">
      <c r="A248" t="s">
        <v>499</v>
      </c>
      <c r="B248" t="s">
        <v>469</v>
      </c>
      <c r="C248">
        <v>6100001</v>
      </c>
      <c r="D248" t="s">
        <v>727</v>
      </c>
    </row>
    <row r="249" spans="1:4" x14ac:dyDescent="0.25">
      <c r="A249" t="s">
        <v>499</v>
      </c>
      <c r="B249" t="s">
        <v>469</v>
      </c>
      <c r="C249">
        <v>6100001</v>
      </c>
      <c r="D249" t="s">
        <v>728</v>
      </c>
    </row>
    <row r="250" spans="1:4" x14ac:dyDescent="0.25">
      <c r="A250" t="s">
        <v>499</v>
      </c>
      <c r="B250" t="s">
        <v>469</v>
      </c>
      <c r="C250">
        <v>6100001</v>
      </c>
      <c r="D250" t="s">
        <v>729</v>
      </c>
    </row>
    <row r="251" spans="1:4" x14ac:dyDescent="0.25">
      <c r="A251" t="s">
        <v>499</v>
      </c>
      <c r="B251" t="s">
        <v>469</v>
      </c>
      <c r="C251">
        <v>6100001</v>
      </c>
      <c r="D251" t="s">
        <v>730</v>
      </c>
    </row>
    <row r="252" spans="1:4" x14ac:dyDescent="0.25">
      <c r="A252" t="s">
        <v>499</v>
      </c>
      <c r="B252" t="s">
        <v>469</v>
      </c>
      <c r="C252">
        <v>6100001</v>
      </c>
      <c r="D252" t="s">
        <v>731</v>
      </c>
    </row>
    <row r="253" spans="1:4" x14ac:dyDescent="0.25">
      <c r="A253" t="s">
        <v>499</v>
      </c>
      <c r="B253" t="s">
        <v>469</v>
      </c>
      <c r="C253">
        <v>6100001</v>
      </c>
      <c r="D253" t="s">
        <v>732</v>
      </c>
    </row>
  </sheetData>
  <sortState xmlns:xlrd2="http://schemas.microsoft.com/office/spreadsheetml/2017/richdata2" ref="A2:D254">
    <sortCondition ref="A2:A254"/>
  </sortState>
  <phoneticPr fontId="6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230F7-CAE4-4708-BC0D-08DF33692F3F}">
  <dimension ref="A1:B8"/>
  <sheetViews>
    <sheetView workbookViewId="0">
      <selection activeCell="A2" sqref="A2"/>
    </sheetView>
  </sheetViews>
  <sheetFormatPr defaultRowHeight="15" x14ac:dyDescent="0.25"/>
  <cols>
    <col min="1" max="1" width="45" customWidth="1"/>
    <col min="2" max="2" width="54.5703125" customWidth="1"/>
  </cols>
  <sheetData>
    <row r="1" spans="1:2" ht="15.75" x14ac:dyDescent="0.25">
      <c r="A1" s="203" t="str">
        <f>COC_AIR!C6</f>
        <v>Anagram International Inc</v>
      </c>
    </row>
    <row r="2" spans="1:2" x14ac:dyDescent="0.25">
      <c r="A2" s="202" t="s">
        <v>733</v>
      </c>
      <c r="B2" s="202" t="s">
        <v>734</v>
      </c>
    </row>
    <row r="3" spans="1:2" x14ac:dyDescent="0.25">
      <c r="A3" t="str">
        <f>Facilities_AIR!H2</f>
        <v>BE00374</v>
      </c>
      <c r="B3" t="str">
        <f>Facilities_AIR!H8</f>
        <v>LD00679</v>
      </c>
    </row>
    <row r="4" spans="1:2" x14ac:dyDescent="0.25">
      <c r="A4" t="str">
        <f>Facilities_AIR!H3</f>
        <v>BE00375</v>
      </c>
      <c r="B4" t="str">
        <f>Facilities_AIR!H9</f>
        <v>LD00680</v>
      </c>
    </row>
    <row r="5" spans="1:2" x14ac:dyDescent="0.25">
      <c r="A5" t="str">
        <f>Facilities_AIR!H4</f>
        <v>BE00376</v>
      </c>
      <c r="B5" t="str">
        <f>Facilities_AIR!H10</f>
        <v>LD00681</v>
      </c>
    </row>
    <row r="6" spans="1:2" x14ac:dyDescent="0.25">
      <c r="A6" t="str">
        <f>Facilities_AIR!H5</f>
        <v>BE00377</v>
      </c>
      <c r="B6" t="str">
        <f>Facilities_AIR!H11</f>
        <v>LD00682</v>
      </c>
    </row>
    <row r="7" spans="1:2" x14ac:dyDescent="0.25">
      <c r="A7" t="str">
        <f>Facilities_AIR!H6</f>
        <v>BE00378</v>
      </c>
      <c r="B7" t="str">
        <f>Facilities_AIR!H12</f>
        <v>LD00683</v>
      </c>
    </row>
    <row r="8" spans="1:2" x14ac:dyDescent="0.25">
      <c r="A8" t="str">
        <f>Facilities_AIR!H7</f>
        <v>BE00379</v>
      </c>
      <c r="B8" t="str">
        <f>Facilities_AIR!H13</f>
        <v>LD00684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FA8E4FA0FE84C977F7835025BFA45" ma:contentTypeVersion="17" ma:contentTypeDescription="Create a new document." ma:contentTypeScope="" ma:versionID="b42961e1102cfd766fdf953bed373f48">
  <xsd:schema xmlns:xsd="http://www.w3.org/2001/XMLSchema" xmlns:xs="http://www.w3.org/2001/XMLSchema" xmlns:p="http://schemas.microsoft.com/office/2006/metadata/properties" xmlns:ns2="e0a43169-dc40-4f39-a81a-1004e219b8f7" xmlns:ns3="43a57869-b403-4ceb-b0fa-f953e857e0f2" targetNamespace="http://schemas.microsoft.com/office/2006/metadata/properties" ma:root="true" ma:fieldsID="7394e6d3966978bd2ae411f9f6410888" ns2:_="" ns3:_="">
    <xsd:import namespace="e0a43169-dc40-4f39-a81a-1004e219b8f7"/>
    <xsd:import namespace="43a57869-b403-4ceb-b0fa-f953e857e0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RelatedFol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43169-dc40-4f39-a81a-1004e219b8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9cb8a3-2c43-49ff-bdd4-56a41dc47c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RelatedFolder" ma:index="23" nillable="true" ma:displayName="Related Folder" ma:format="Hyperlink" ma:internalName="RelatedFold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57869-b403-4ceb-b0fa-f953e857e0f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c88fdd3-3d81-48be-94ec-cfdf7d86d66f}" ma:internalName="TaxCatchAll" ma:showField="CatchAllData" ma:web="43a57869-b403-4ceb-b0fa-f953e857e0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a43169-dc40-4f39-a81a-1004e219b8f7">
      <Terms xmlns="http://schemas.microsoft.com/office/infopath/2007/PartnerControls"/>
    </lcf76f155ced4ddcb4097134ff3c332f>
    <TaxCatchAll xmlns="43a57869-b403-4ceb-b0fa-f953e857e0f2" xsi:nil="true"/>
    <RelatedFolder xmlns="e0a43169-dc40-4f39-a81a-1004e219b8f7">
      <Url xsi:nil="true"/>
      <Description xsi:nil="true"/>
    </RelatedFolder>
  </documentManagement>
</p:properties>
</file>

<file path=customXml/itemProps1.xml><?xml version="1.0" encoding="utf-8"?>
<ds:datastoreItem xmlns:ds="http://schemas.openxmlformats.org/officeDocument/2006/customXml" ds:itemID="{FD889838-08ED-4AC9-B2D3-544D8E22C7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a43169-dc40-4f39-a81a-1004e219b8f7"/>
    <ds:schemaRef ds:uri="43a57869-b403-4ceb-b0fa-f953e857e0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F46EAB-5A6A-4FBD-A2C8-248EE19B61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7E3FA2-6D94-4F4C-B72A-48D6BA472135}">
  <ds:schemaRefs>
    <ds:schemaRef ds:uri="http://purl.org/dc/elements/1.1/"/>
    <ds:schemaRef ds:uri="http://schemas.microsoft.com/office/infopath/2007/PartnerControls"/>
    <ds:schemaRef ds:uri="e0a43169-dc40-4f39-a81a-1004e219b8f7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3a57869-b403-4ceb-b0fa-f953e857e0f2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b14b046-24c4-4519-8f26-b89c2159828c}" enabled="0" method="" siteId="{eb14b046-24c4-4519-8f26-b89c215982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COC_Biosolids</vt:lpstr>
      <vt:lpstr>cropping_year</vt:lpstr>
      <vt:lpstr>COC_AIR</vt:lpstr>
      <vt:lpstr>COC original</vt:lpstr>
      <vt:lpstr>enumerations</vt:lpstr>
      <vt:lpstr>Facilities</vt:lpstr>
      <vt:lpstr>dt_location</vt:lpstr>
      <vt:lpstr>dt_location_all</vt:lpstr>
      <vt:lpstr>Facilities_AIR</vt:lpstr>
      <vt:lpstr>Air MN Location Identifiers</vt:lpstr>
      <vt:lpstr>'COC original'!Print_Area</vt:lpstr>
      <vt:lpstr>COC_AIR!Print_Area</vt:lpstr>
      <vt:lpstr>COC_Biosolids!Print_Area</vt:lpstr>
    </vt:vector>
  </TitlesOfParts>
  <Manager>Sandra Simbeck</Manager>
  <Company>pca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MPCA Chain of Custody for Biosolids PFAS Analysis</dc:title>
  <dc:subject>MPCA Chain of Custody for Biosolids PFAS Analysis</dc:subject>
  <dc:creator>Minnesota Pollution Control Agency - S.Lyons, S.McClung (Sandra Simbeck)</dc:creator>
  <cp:keywords>minnesota pollution control agency,mpca,wq-wwprm7-106,coc,chain of custody,biosolids,pfas</cp:keywords>
  <dc:description>Only certain cells unlocked allowing for user entry. PROTECTED.</dc:description>
  <cp:lastModifiedBy>LeChevalier-Dufault, Noelle (She/Her/Hers) (MPCA)</cp:lastModifiedBy>
  <cp:revision/>
  <cp:lastPrinted>2026-07-07T13:48:04Z</cp:lastPrinted>
  <dcterms:created xsi:type="dcterms:W3CDTF">2012-03-25T03:55:28Z</dcterms:created>
  <dcterms:modified xsi:type="dcterms:W3CDTF">2026-07-07T13:49:11Z</dcterms:modified>
  <cp:category>water quality,wastewater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0x010100811FA8E4FA0FE84C977F7835025BFA45</vt:lpwstr>
  </property>
  <property fmtid="{D5CDD505-2E9C-101B-9397-08002B2CF9AE}" pid="3" name="MediaServiceImageTags">
    <vt:lpwstr/>
  </property>
</Properties>
</file>